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良彦\OneDrive\耳科学会用語\"/>
    </mc:Choice>
  </mc:AlternateContent>
  <bookViews>
    <workbookView xWindow="0" yWindow="0" windowWidth="23016" windowHeight="8796"/>
  </bookViews>
  <sheets>
    <sheet name="耳手術記録" sheetId="1" r:id="rId1"/>
    <sheet name="引用" sheetId="5" state="hidden" r:id="rId2"/>
    <sheet name="M O" sheetId="2" state="hidden" r:id="rId3"/>
    <sheet name="PTAM" sheetId="3" state="hidden" r:id="rId4"/>
    <sheet name="MC S" sheetId="4" state="hidden" r:id="rId5"/>
  </sheets>
  <definedNames>
    <definedName name="err">'M O'!$K$1</definedName>
    <definedName name="アブミ骨">INDIRECT(引用!$T$10)</definedName>
    <definedName name="なし">PTAM!$L$1</definedName>
    <definedName name="右A">PTAM!$G$1</definedName>
    <definedName name="右err">'M O'!$AC$3</definedName>
    <definedName name="右M">PTAM!$I$1</definedName>
    <definedName name="右M1">PTAM!$I$2</definedName>
    <definedName name="右M1a">'M O'!$M$1</definedName>
    <definedName name="右M1b">'M O'!$N$1</definedName>
    <definedName name="右M2a">'M O'!$O$1</definedName>
    <definedName name="右M2b">'M O'!$P$1</definedName>
    <definedName name="右M2c">'M O'!$Q$1</definedName>
    <definedName name="右M3a">'M O'!$T$1</definedName>
    <definedName name="右M3b">'M O'!$U$1</definedName>
    <definedName name="右M4a">'M O'!$R$1</definedName>
    <definedName name="右M4b">'M O'!$S$1</definedName>
    <definedName name="右MC0">'MC S'!$D$1</definedName>
    <definedName name="右MC1">'MC S'!$C$1</definedName>
    <definedName name="右MC2">'MC S'!$B$1</definedName>
    <definedName name="右MC3">'MC S'!$A$1</definedName>
    <definedName name="右Mx">'M O'!$L$1</definedName>
    <definedName name="右O?">'M O'!$N$3</definedName>
    <definedName name="右Ofd">'M O'!$J$3</definedName>
    <definedName name="右Ofi">'M O'!$G$3</definedName>
    <definedName name="右Ofm">'M O'!$H$3</definedName>
    <definedName name="右Oft">'M O'!$I$3</definedName>
    <definedName name="右On">'M O'!$A$3</definedName>
    <definedName name="右Or?">'M O'!$N$3</definedName>
    <definedName name="右Osd">'M O'!$F$3</definedName>
    <definedName name="右Osi">'M O'!$C$3</definedName>
    <definedName name="右Osm">'M O'!$D$3</definedName>
    <definedName name="右Ost">'M O'!$E$3</definedName>
    <definedName name="右Ovi">'M O'!$K$3</definedName>
    <definedName name="右Ovm">'M O'!$L$3</definedName>
    <definedName name="右Ovt">'M O'!$M$3</definedName>
    <definedName name="右Ox">'M O'!$B$3</definedName>
    <definedName name="右P">PTAM!$J$1</definedName>
    <definedName name="右PTAM">PTAM!$A$3</definedName>
    <definedName name="右S">PTAM!$L$1</definedName>
    <definedName name="右S0">'MC S'!$F$2</definedName>
    <definedName name="右S1">'MC S'!$H$2</definedName>
    <definedName name="右S2">'MC S'!$I$2</definedName>
    <definedName name="右S3">'MC S'!$J$2</definedName>
    <definedName name="右SN">'MC S'!$G$2</definedName>
    <definedName name="右T">PTAM!$H$1</definedName>
    <definedName name="右なし">PTAM!$N$1</definedName>
    <definedName name="右鼓室洞">PTAM!$K$1</definedName>
    <definedName name="右鼓室洞図">INDIRECT(引用!$U$8)</definedName>
    <definedName name="右上鼓室">INDIRECT(引用!$U$6)</definedName>
    <definedName name="右前鼓室">INDIRECT(引用!$U$4)</definedName>
    <definedName name="右中鼓室">INDIRECT(引用!$U$5)</definedName>
    <definedName name="右乳突部">INDIRECT(引用!$U$7)</definedName>
    <definedName name="左A">PTAM!$B$1</definedName>
    <definedName name="左err">'M O'!$AD$3</definedName>
    <definedName name="左M">PTAM!$D$1</definedName>
    <definedName name="左M1">PTAM!$D$2</definedName>
    <definedName name="左M1a">'M O'!$B$1</definedName>
    <definedName name="左M1b">'M O'!$C$1</definedName>
    <definedName name="左M2a">'M O'!$D$1</definedName>
    <definedName name="左M2b">'M O'!$E$1</definedName>
    <definedName name="左M2c">'M O'!$F$1</definedName>
    <definedName name="左M3a">'M O'!$I$1</definedName>
    <definedName name="左M3b">'M O'!$J$1</definedName>
    <definedName name="左M4a">'M O'!$G$1</definedName>
    <definedName name="左M4b">'M O'!$H$1</definedName>
    <definedName name="左MC0">'MC S'!$H$1</definedName>
    <definedName name="左MC1">'MC S'!$G$1</definedName>
    <definedName name="左MC2">'MC S'!$F$1</definedName>
    <definedName name="左MC3">'MC S'!$E$1</definedName>
    <definedName name="左Mx">'M O'!$A$1</definedName>
    <definedName name="左O?">'M O'!$P$3</definedName>
    <definedName name="左Ofd">'M O'!$Y$3</definedName>
    <definedName name="左Ofi">'M O'!$V$3</definedName>
    <definedName name="左Ofm">'M O'!$W$3</definedName>
    <definedName name="左Oft">'M O'!$X$3</definedName>
    <definedName name="左On">'M O'!$O$3</definedName>
    <definedName name="左Or?">'M O'!$P$3</definedName>
    <definedName name="左Osd">'M O'!$U$3</definedName>
    <definedName name="左Osi">'M O'!$R$3</definedName>
    <definedName name="左Osm">'M O'!$S$3</definedName>
    <definedName name="左Ost">'M O'!$T$3</definedName>
    <definedName name="左Ovi">'M O'!$Z$3</definedName>
    <definedName name="左Ovm">'M O'!$AA$3</definedName>
    <definedName name="左Ovt">'M O'!$AB$3</definedName>
    <definedName name="左Ox">'M O'!$Q$3</definedName>
    <definedName name="左P">PTAM!$E$1</definedName>
    <definedName name="左PTAM">PTAM!$A$2</definedName>
    <definedName name="左S0">'MC S'!$A$2</definedName>
    <definedName name="左S1">'MC S'!$B$2</definedName>
    <definedName name="左S2">'MC S'!$C$2</definedName>
    <definedName name="左S3">'MC S'!$D$2</definedName>
    <definedName name="左SN">'MC S'!$E$2</definedName>
    <definedName name="左T">PTAM!$C$1</definedName>
    <definedName name="左なし">PTAM!$M$1</definedName>
    <definedName name="左鼓室洞">PTAM!$F$1</definedName>
    <definedName name="左鼓室洞図">INDIRECT(引用!$V$8)</definedName>
    <definedName name="左上鼓室">INDIRECT(引用!$V$6)</definedName>
    <definedName name="左前鼓室">INDIRECT(引用!$V$4)</definedName>
    <definedName name="左中鼓室">INDIRECT(引用!$V$5)</definedName>
    <definedName name="左乳突部">INDIRECT(引用!$V$7)</definedName>
    <definedName name="耳小骨再建">INDIRECT(引用!$T$2)</definedName>
    <definedName name="真珠腫図">INDIRECT(引用!$T$3)</definedName>
    <definedName name="乳突削開">INDIRECT(引用!$T$1)</definedName>
    <definedName name="乳突蜂巣">INDIRECT(引用!$T$9)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7" i="5" l="1"/>
  <c r="P21" i="5" l="1"/>
  <c r="J3" i="1"/>
  <c r="Q3" i="1" l="1"/>
  <c r="S5" i="5" l="1"/>
  <c r="S4" i="5"/>
  <c r="F15" i="1" l="1"/>
  <c r="AA15" i="1" l="1"/>
  <c r="F14" i="1"/>
  <c r="A14" i="1"/>
  <c r="L14" i="1"/>
  <c r="W4" i="1"/>
  <c r="S4" i="1"/>
  <c r="S3" i="1" l="1"/>
  <c r="Z4" i="1" l="1"/>
  <c r="V4" i="1"/>
  <c r="N3" i="1" l="1"/>
  <c r="U3" i="1" l="1"/>
  <c r="Y3" i="1" l="1"/>
  <c r="W3" i="1" l="1"/>
  <c r="S8" i="5" l="1"/>
  <c r="S9" i="5" l="1"/>
  <c r="S10" i="5"/>
  <c r="S3" i="5" l="1"/>
  <c r="R9" i="5" l="1"/>
  <c r="T10" i="5" s="1"/>
  <c r="R8" i="5"/>
  <c r="R7" i="5"/>
  <c r="R6" i="5"/>
  <c r="R5" i="5"/>
  <c r="R4" i="5"/>
  <c r="R3" i="5"/>
  <c r="T3" i="5" s="1"/>
  <c r="R2" i="5"/>
  <c r="R1" i="5"/>
  <c r="T9" i="5" l="1"/>
  <c r="T8" i="5"/>
  <c r="V8" i="5" s="1"/>
  <c r="P20" i="5"/>
  <c r="P19" i="5"/>
  <c r="P18" i="5"/>
  <c r="P17" i="5"/>
  <c r="P16" i="5"/>
  <c r="P14" i="5"/>
  <c r="P13" i="5"/>
  <c r="P12" i="5"/>
  <c r="P11" i="5"/>
  <c r="P10" i="5"/>
  <c r="P9" i="5"/>
  <c r="P8" i="5"/>
  <c r="T7" i="5"/>
  <c r="V7" i="5" s="1"/>
  <c r="P7" i="5"/>
  <c r="S6" i="5"/>
  <c r="T6" i="5" s="1"/>
  <c r="U6" i="5" s="1"/>
  <c r="P6" i="5"/>
  <c r="T5" i="5"/>
  <c r="U5" i="5" s="1"/>
  <c r="P5" i="5"/>
  <c r="T4" i="5"/>
  <c r="U4" i="5" s="1"/>
  <c r="P4" i="5"/>
  <c r="N4" i="5"/>
  <c r="P3" i="5"/>
  <c r="N3" i="5"/>
  <c r="P2" i="5"/>
  <c r="N2" i="5"/>
  <c r="P1" i="5"/>
  <c r="N1" i="5"/>
  <c r="U8" i="5" l="1"/>
  <c r="V6" i="5"/>
  <c r="V4" i="5"/>
  <c r="V5" i="5"/>
  <c r="U7" i="5"/>
  <c r="O1" i="5"/>
  <c r="Q1" i="5"/>
  <c r="A3" i="1" s="1"/>
  <c r="S2" i="5" l="1"/>
  <c r="T2" i="5" s="1"/>
  <c r="N17" i="1" l="1"/>
  <c r="S1" i="5" l="1"/>
  <c r="T1" i="5" s="1"/>
  <c r="L3" i="1"/>
</calcChain>
</file>

<file path=xl/sharedStrings.xml><?xml version="1.0" encoding="utf-8"?>
<sst xmlns="http://schemas.openxmlformats.org/spreadsheetml/2006/main" count="343" uniqueCount="262">
  <si>
    <t>&lt;性別&gt;</t>
    <rPh sb="1" eb="3">
      <t>セイベツ</t>
    </rPh>
    <phoneticPr fontId="1"/>
  </si>
  <si>
    <t>&lt;年齢&gt;</t>
    <rPh sb="1" eb="3">
      <t>ネンレイ</t>
    </rPh>
    <phoneticPr fontId="1"/>
  </si>
  <si>
    <t>&lt;術側&gt;</t>
    <rPh sb="1" eb="2">
      <t>ジュツ</t>
    </rPh>
    <rPh sb="2" eb="3">
      <t>ソク</t>
    </rPh>
    <phoneticPr fontId="1"/>
  </si>
  <si>
    <t>&lt;手術回数&gt;</t>
    <rPh sb="1" eb="3">
      <t>シュジュツ</t>
    </rPh>
    <rPh sb="3" eb="5">
      <t>カイスウ</t>
    </rPh>
    <phoneticPr fontId="1"/>
  </si>
  <si>
    <t>□</t>
  </si>
  <si>
    <t>□</t>
    <phoneticPr fontId="1"/>
  </si>
  <si>
    <t>■</t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</si>
  <si>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</si>
  <si>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</si>
  <si>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右</t>
    <rPh sb="0" eb="1">
      <t>ミギ</t>
    </rPh>
    <phoneticPr fontId="1"/>
  </si>
  <si>
    <t>左</t>
    <rPh sb="0" eb="1">
      <t>ヒダリ</t>
    </rPh>
    <phoneticPr fontId="1"/>
  </si>
  <si>
    <t>&lt;診断名&gt;</t>
    <rPh sb="1" eb="4">
      <t>シンダンメイ</t>
    </rPh>
    <phoneticPr fontId="1"/>
  </si>
  <si>
    <t>慢性中耳炎</t>
    <rPh sb="0" eb="5">
      <t>マンセイチュウジエン</t>
    </rPh>
    <phoneticPr fontId="1"/>
  </si>
  <si>
    <t>耳硬化症</t>
    <rPh sb="0" eb="4">
      <t>ジコウカショウ</t>
    </rPh>
    <phoneticPr fontId="1"/>
  </si>
  <si>
    <t>耳小骨奇形</t>
    <rPh sb="0" eb="3">
      <t>ジショウコツ</t>
    </rPh>
    <rPh sb="3" eb="5">
      <t>キケイ</t>
    </rPh>
    <phoneticPr fontId="1"/>
  </si>
  <si>
    <t>鼓室硬化症</t>
    <rPh sb="0" eb="5">
      <t>コシツコウカショウ</t>
    </rPh>
    <phoneticPr fontId="1"/>
  </si>
  <si>
    <t>癒着性中耳炎</t>
    <rPh sb="0" eb="3">
      <t>ユチャクセイ</t>
    </rPh>
    <rPh sb="3" eb="6">
      <t>チュウジエン</t>
    </rPh>
    <phoneticPr fontId="1"/>
  </si>
  <si>
    <t>滲出性中耳炎</t>
    <phoneticPr fontId="1"/>
  </si>
  <si>
    <t>&lt;術前診断&gt;</t>
    <rPh sb="1" eb="5">
      <t>ジュツゼンシンダン</t>
    </rPh>
    <phoneticPr fontId="1"/>
  </si>
  <si>
    <t>同左</t>
    <rPh sb="0" eb="2">
      <t>ドウサ</t>
    </rPh>
    <phoneticPr fontId="1"/>
  </si>
  <si>
    <t>その他</t>
    <rPh sb="2" eb="3">
      <t>タ</t>
    </rPh>
    <phoneticPr fontId="1"/>
  </si>
  <si>
    <t>&lt;術者&gt;</t>
    <rPh sb="1" eb="3">
      <t>ジュツシャ</t>
    </rPh>
    <phoneticPr fontId="1"/>
  </si>
  <si>
    <t>&lt;助手&gt;</t>
    <rPh sb="1" eb="3">
      <t>ジョシュ</t>
    </rPh>
    <phoneticPr fontId="1"/>
  </si>
  <si>
    <t>&lt;指導&gt;</t>
    <rPh sb="1" eb="3">
      <t>シドウ</t>
    </rPh>
    <phoneticPr fontId="1"/>
  </si>
  <si>
    <t>&lt;手術時間&gt;</t>
    <rPh sb="1" eb="3">
      <t>シュジュツ</t>
    </rPh>
    <rPh sb="3" eb="5">
      <t>ジカン</t>
    </rPh>
    <phoneticPr fontId="1"/>
  </si>
  <si>
    <t>時間</t>
    <rPh sb="0" eb="2">
      <t>ジカン</t>
    </rPh>
    <phoneticPr fontId="1"/>
  </si>
  <si>
    <t>分</t>
    <rPh sb="0" eb="1">
      <t>フン</t>
    </rPh>
    <phoneticPr fontId="1"/>
  </si>
  <si>
    <t>&lt;術式&gt;</t>
    <rPh sb="1" eb="3">
      <t>ジュツシキ</t>
    </rPh>
    <phoneticPr fontId="1"/>
  </si>
  <si>
    <t>&lt;麻酔&gt;</t>
    <rPh sb="1" eb="3">
      <t>マスイ</t>
    </rPh>
    <phoneticPr fontId="1"/>
  </si>
  <si>
    <t>全麻</t>
    <phoneticPr fontId="1"/>
  </si>
  <si>
    <t>局麻</t>
    <rPh sb="0" eb="2">
      <t>キョクマ</t>
    </rPh>
    <phoneticPr fontId="1"/>
  </si>
  <si>
    <t>耳内切開</t>
    <rPh sb="0" eb="2">
      <t>ジナイ</t>
    </rPh>
    <rPh sb="2" eb="4">
      <t>セッカイ</t>
    </rPh>
    <phoneticPr fontId="1"/>
  </si>
  <si>
    <t>耳後切開</t>
    <rPh sb="0" eb="1">
      <t>ジ</t>
    </rPh>
    <rPh sb="1" eb="2">
      <t>ゴ</t>
    </rPh>
    <rPh sb="2" eb="4">
      <t>セッカイ</t>
    </rPh>
    <phoneticPr fontId="1"/>
  </si>
  <si>
    <t>顕微鏡下経外耳道</t>
    <rPh sb="0" eb="3">
      <t>ケンビキョウ</t>
    </rPh>
    <rPh sb="3" eb="4">
      <t>シタ</t>
    </rPh>
    <rPh sb="4" eb="8">
      <t>ケイガイジドウ</t>
    </rPh>
    <phoneticPr fontId="1"/>
  </si>
  <si>
    <t>内視鏡下経外耳道</t>
    <rPh sb="0" eb="4">
      <t>ナイシキョウカ</t>
    </rPh>
    <rPh sb="4" eb="5">
      <t>ケイ</t>
    </rPh>
    <rPh sb="5" eb="8">
      <t>ガイジドウ</t>
    </rPh>
    <phoneticPr fontId="1"/>
  </si>
  <si>
    <t>&lt;アプローチ&gt;</t>
    <phoneticPr fontId="1"/>
  </si>
  <si>
    <t>鼓室形成術</t>
    <rPh sb="0" eb="5">
      <t>コシツケイセイジュツ</t>
    </rPh>
    <phoneticPr fontId="1"/>
  </si>
  <si>
    <t>型</t>
    <rPh sb="0" eb="1">
      <t>カタ</t>
    </rPh>
    <phoneticPr fontId="1"/>
  </si>
  <si>
    <t>Ⅰ</t>
    <phoneticPr fontId="1"/>
  </si>
  <si>
    <t>Ⅲc</t>
    <phoneticPr fontId="1"/>
  </si>
  <si>
    <t>Ⅲo</t>
    <phoneticPr fontId="1"/>
  </si>
  <si>
    <t>Ⅲｒ</t>
    <phoneticPr fontId="1"/>
  </si>
  <si>
    <t>Ⅲi-M</t>
    <phoneticPr fontId="1"/>
  </si>
  <si>
    <t>Ⅲi-I</t>
    <phoneticPr fontId="1"/>
  </si>
  <si>
    <t>Ⅳc</t>
    <phoneticPr fontId="1"/>
  </si>
  <si>
    <t>Ⅳi-M</t>
    <phoneticPr fontId="1"/>
  </si>
  <si>
    <t>Ⅳi-I</t>
    <phoneticPr fontId="1"/>
  </si>
  <si>
    <t>Ⅳo</t>
    <phoneticPr fontId="1"/>
  </si>
  <si>
    <t>乳突削開術（</t>
    <phoneticPr fontId="1"/>
  </si>
  <si>
    <t>外耳道保存</t>
    <rPh sb="0" eb="3">
      <t>ガイジドウ</t>
    </rPh>
    <rPh sb="3" eb="5">
      <t>ホゾン</t>
    </rPh>
    <phoneticPr fontId="1"/>
  </si>
  <si>
    <t>アブミ骨手術（</t>
    <rPh sb="3" eb="4">
      <t>コツ</t>
    </rPh>
    <rPh sb="4" eb="6">
      <t>シュジュツ</t>
    </rPh>
    <phoneticPr fontId="1"/>
  </si>
  <si>
    <t>stapedotomy</t>
    <phoneticPr fontId="1"/>
  </si>
  <si>
    <t>stapedotomy-M</t>
    <phoneticPr fontId="1"/>
  </si>
  <si>
    <t>）</t>
    <phoneticPr fontId="1"/>
  </si>
  <si>
    <t>その他（</t>
    <rPh sb="2" eb="3">
      <t>タ</t>
    </rPh>
    <phoneticPr fontId="1"/>
  </si>
  <si>
    <t>）</t>
    <phoneticPr fontId="1"/>
  </si>
  <si>
    <t>軟骨</t>
    <rPh sb="0" eb="2">
      <t>ナンコツ</t>
    </rPh>
    <phoneticPr fontId="1"/>
  </si>
  <si>
    <t>キヌタ骨</t>
    <rPh sb="3" eb="4">
      <t>コツ</t>
    </rPh>
    <phoneticPr fontId="1"/>
  </si>
  <si>
    <t>ツチ骨</t>
    <rPh sb="2" eb="3">
      <t>コツ</t>
    </rPh>
    <phoneticPr fontId="1"/>
  </si>
  <si>
    <t>T</t>
    <phoneticPr fontId="1"/>
  </si>
  <si>
    <t>C</t>
    <phoneticPr fontId="1"/>
  </si>
  <si>
    <t>P</t>
    <phoneticPr fontId="1"/>
  </si>
  <si>
    <t>アパセラム(</t>
    <phoneticPr fontId="1"/>
  </si>
  <si>
    <t>)</t>
    <phoneticPr fontId="1"/>
  </si>
  <si>
    <t>小穿孔</t>
    <rPh sb="0" eb="3">
      <t>ショウセンコウ</t>
    </rPh>
    <phoneticPr fontId="1"/>
  </si>
  <si>
    <t>中穿孔</t>
    <rPh sb="0" eb="1">
      <t>チュウ</t>
    </rPh>
    <rPh sb="1" eb="3">
      <t>センコウ</t>
    </rPh>
    <phoneticPr fontId="1"/>
  </si>
  <si>
    <t>大穿孔</t>
    <rPh sb="0" eb="1">
      <t>ダイ</t>
    </rPh>
    <rPh sb="1" eb="3">
      <t>センコウ</t>
    </rPh>
    <phoneticPr fontId="1"/>
  </si>
  <si>
    <t>弛緩部陥凹</t>
    <rPh sb="0" eb="3">
      <t>シカンブ</t>
    </rPh>
    <rPh sb="3" eb="5">
      <t>カンオウ</t>
    </rPh>
    <phoneticPr fontId="1"/>
  </si>
  <si>
    <t>全癒着</t>
    <rPh sb="0" eb="1">
      <t>ゼン</t>
    </rPh>
    <rPh sb="1" eb="3">
      <t>ユチャク</t>
    </rPh>
    <phoneticPr fontId="1"/>
  </si>
  <si>
    <t>&lt;鼓膜形成法&gt;</t>
    <rPh sb="1" eb="5">
      <t>コマクケイセイ</t>
    </rPh>
    <rPh sb="5" eb="6">
      <t>ホウ</t>
    </rPh>
    <phoneticPr fontId="1"/>
  </si>
  <si>
    <t>inlay</t>
    <phoneticPr fontId="1"/>
  </si>
  <si>
    <t>overlay</t>
    <phoneticPr fontId="1"/>
  </si>
  <si>
    <t>薄切軟骨</t>
    <rPh sb="0" eb="1">
      <t>ウス</t>
    </rPh>
    <rPh sb="2" eb="4">
      <t>ナンコツ</t>
    </rPh>
    <phoneticPr fontId="1"/>
  </si>
  <si>
    <t>&lt;鼓索神経&gt;</t>
    <rPh sb="1" eb="5">
      <t>コサクシンケイ</t>
    </rPh>
    <phoneticPr fontId="1"/>
  </si>
  <si>
    <t>温存</t>
    <rPh sb="0" eb="2">
      <t>オンゾン</t>
    </rPh>
    <phoneticPr fontId="1"/>
  </si>
  <si>
    <t>切断</t>
    <rPh sb="0" eb="2">
      <t>セツダン</t>
    </rPh>
    <phoneticPr fontId="1"/>
  </si>
  <si>
    <t>確認せず</t>
    <rPh sb="0" eb="2">
      <t>カクニン</t>
    </rPh>
    <phoneticPr fontId="1"/>
  </si>
  <si>
    <t>&lt;骨膜筋弁&gt;</t>
    <rPh sb="1" eb="3">
      <t>コツマク</t>
    </rPh>
    <rPh sb="3" eb="4">
      <t>キン</t>
    </rPh>
    <rPh sb="4" eb="5">
      <t>ベン</t>
    </rPh>
    <phoneticPr fontId="1"/>
  </si>
  <si>
    <t>&lt;顔面神経&gt;</t>
    <rPh sb="1" eb="5">
      <t>ガンメンシンケイ</t>
    </rPh>
    <phoneticPr fontId="1"/>
  </si>
  <si>
    <t>正常</t>
    <rPh sb="0" eb="2">
      <t>セイジョウ</t>
    </rPh>
    <phoneticPr fontId="1"/>
  </si>
  <si>
    <t>鼓室部骨欠損</t>
    <rPh sb="0" eb="3">
      <t>コシツブ</t>
    </rPh>
    <rPh sb="3" eb="6">
      <t>コツケッソン</t>
    </rPh>
    <phoneticPr fontId="1"/>
  </si>
  <si>
    <t>&lt;副損傷その他&gt;</t>
    <rPh sb="1" eb="2">
      <t>フク</t>
    </rPh>
    <rPh sb="2" eb="4">
      <t>ソンショウ</t>
    </rPh>
    <rPh sb="6" eb="7">
      <t>タ</t>
    </rPh>
    <phoneticPr fontId="1"/>
  </si>
  <si>
    <t>無</t>
    <rPh sb="0" eb="1">
      <t>ナ</t>
    </rPh>
    <phoneticPr fontId="1"/>
  </si>
  <si>
    <t>脳硬膜</t>
    <rPh sb="0" eb="3">
      <t>ノウコウマク</t>
    </rPh>
    <phoneticPr fontId="1"/>
  </si>
  <si>
    <t>半規管</t>
    <rPh sb="0" eb="3">
      <t>ハンキカン</t>
    </rPh>
    <phoneticPr fontId="1"/>
  </si>
  <si>
    <t>静脈洞</t>
    <rPh sb="0" eb="3">
      <t>ジョウミャクドウ</t>
    </rPh>
    <phoneticPr fontId="1"/>
  </si>
  <si>
    <t>詳細(</t>
    <rPh sb="0" eb="2">
      <t>ショウサイ</t>
    </rPh>
    <phoneticPr fontId="1"/>
  </si>
  <si>
    <t>)</t>
    <phoneticPr fontId="1"/>
  </si>
  <si>
    <t>&lt;使用機材&gt;</t>
    <rPh sb="1" eb="3">
      <t>シヨウ</t>
    </rPh>
    <rPh sb="3" eb="5">
      <t>キザイ</t>
    </rPh>
    <phoneticPr fontId="1"/>
  </si>
  <si>
    <t>内視鏡</t>
    <rPh sb="0" eb="3">
      <t>ナイシキョウ</t>
    </rPh>
    <phoneticPr fontId="1"/>
  </si>
  <si>
    <t>鏡</t>
    <rPh sb="0" eb="1">
      <t>カガミ</t>
    </rPh>
    <phoneticPr fontId="1"/>
  </si>
  <si>
    <t>スキータードリル</t>
    <phoneticPr fontId="1"/>
  </si>
  <si>
    <t>CO2レーザー</t>
    <phoneticPr fontId="1"/>
  </si>
  <si>
    <t>&lt;耳小骨&gt;</t>
    <rPh sb="1" eb="4">
      <t>ジショウコツ</t>
    </rPh>
    <phoneticPr fontId="1"/>
  </si>
  <si>
    <t>アブミ骨</t>
    <rPh sb="3" eb="4">
      <t>コツ</t>
    </rPh>
    <phoneticPr fontId="1"/>
  </si>
  <si>
    <t>手術所見</t>
    <rPh sb="0" eb="2">
      <t>シュジュツ</t>
    </rPh>
    <rPh sb="2" eb="4">
      <t>ショケン</t>
    </rPh>
    <phoneticPr fontId="1"/>
  </si>
  <si>
    <t>長脚欠損</t>
    <rPh sb="0" eb="2">
      <t>チョウキャク</t>
    </rPh>
    <rPh sb="2" eb="4">
      <t>ケッソン</t>
    </rPh>
    <phoneticPr fontId="1"/>
  </si>
  <si>
    <t>上部構造欠損</t>
    <rPh sb="0" eb="4">
      <t>ジョウブコウゾウ</t>
    </rPh>
    <rPh sb="4" eb="6">
      <t>ケッソン</t>
    </rPh>
    <phoneticPr fontId="1"/>
  </si>
  <si>
    <t>手術操作</t>
    <rPh sb="0" eb="2">
      <t>シュジュツ</t>
    </rPh>
    <rPh sb="2" eb="4">
      <t>ソウサ</t>
    </rPh>
    <phoneticPr fontId="1"/>
  </si>
  <si>
    <t>頭部摘出</t>
    <rPh sb="0" eb="2">
      <t>トウブ</t>
    </rPh>
    <rPh sb="2" eb="4">
      <t>テキシュツ</t>
    </rPh>
    <phoneticPr fontId="1"/>
  </si>
  <si>
    <t>摘出</t>
    <rPh sb="0" eb="2">
      <t>テキシュツ</t>
    </rPh>
    <phoneticPr fontId="1"/>
  </si>
  <si>
    <t>上部構造摘出</t>
    <rPh sb="0" eb="2">
      <t>ジョウブ</t>
    </rPh>
    <rPh sb="2" eb="4">
      <t>コウゾウ</t>
    </rPh>
    <rPh sb="4" eb="6">
      <t>テキシュツ</t>
    </rPh>
    <phoneticPr fontId="1"/>
  </si>
  <si>
    <t>上部構造摘出・底板開窓</t>
    <rPh sb="0" eb="2">
      <t>ジョウブ</t>
    </rPh>
    <rPh sb="2" eb="4">
      <t>コウゾウ</t>
    </rPh>
    <rPh sb="4" eb="6">
      <t>テキシュツ</t>
    </rPh>
    <rPh sb="7" eb="9">
      <t>ソコイタ</t>
    </rPh>
    <rPh sb="9" eb="11">
      <t>カイソウ</t>
    </rPh>
    <phoneticPr fontId="1"/>
  </si>
  <si>
    <t>上部構造摘出・底板摘出</t>
    <rPh sb="0" eb="2">
      <t>ジョウブ</t>
    </rPh>
    <rPh sb="2" eb="4">
      <t>コウゾウ</t>
    </rPh>
    <rPh sb="4" eb="6">
      <t>テキシュツ</t>
    </rPh>
    <rPh sb="7" eb="9">
      <t>ソコイタ</t>
    </rPh>
    <rPh sb="9" eb="11">
      <t>テキシュツ</t>
    </rPh>
    <phoneticPr fontId="1"/>
  </si>
  <si>
    <t>MI関節</t>
    <rPh sb="2" eb="4">
      <t>カンセツ</t>
    </rPh>
    <phoneticPr fontId="1"/>
  </si>
  <si>
    <t>IS関節</t>
    <rPh sb="2" eb="4">
      <t>カンセツ</t>
    </rPh>
    <phoneticPr fontId="1"/>
  </si>
  <si>
    <t>正常　</t>
    <rPh sb="0" eb="2">
      <t>セイジョウ</t>
    </rPh>
    <phoneticPr fontId="1"/>
  </si>
  <si>
    <t>固着</t>
    <rPh sb="0" eb="2">
      <t>コチャク</t>
    </rPh>
    <phoneticPr fontId="1"/>
  </si>
  <si>
    <t>離断</t>
    <rPh sb="0" eb="2">
      <t>リダン</t>
    </rPh>
    <phoneticPr fontId="1"/>
  </si>
  <si>
    <t>上鼓室</t>
    <rPh sb="0" eb="3">
      <t>ジョウコシツ</t>
    </rPh>
    <phoneticPr fontId="1"/>
  </si>
  <si>
    <t>&lt;手術所見&gt;</t>
    <rPh sb="1" eb="3">
      <t>シュジュツ</t>
    </rPh>
    <rPh sb="3" eb="5">
      <t>ショケン</t>
    </rPh>
    <phoneticPr fontId="1"/>
  </si>
  <si>
    <t>T</t>
    <phoneticPr fontId="1"/>
  </si>
  <si>
    <t>A</t>
    <phoneticPr fontId="1"/>
  </si>
  <si>
    <t>M</t>
    <phoneticPr fontId="1"/>
  </si>
  <si>
    <t>耳管・前鼓室</t>
    <rPh sb="0" eb="2">
      <t>ジカン</t>
    </rPh>
    <rPh sb="3" eb="4">
      <t>ゼン</t>
    </rPh>
    <rPh sb="4" eb="6">
      <t>コシツ</t>
    </rPh>
    <phoneticPr fontId="1"/>
  </si>
  <si>
    <t>乳突部</t>
    <rPh sb="0" eb="3">
      <t>ニュウトツブ</t>
    </rPh>
    <phoneticPr fontId="1"/>
  </si>
  <si>
    <t>真珠腫</t>
    <rPh sb="0" eb="3">
      <t>シンジュシュ</t>
    </rPh>
    <phoneticPr fontId="1"/>
  </si>
  <si>
    <t>肉芽</t>
    <rPh sb="0" eb="2">
      <t>ニクゲ</t>
    </rPh>
    <phoneticPr fontId="1"/>
  </si>
  <si>
    <t>術後粘膜欠損</t>
    <rPh sb="0" eb="2">
      <t>ジュツゴ</t>
    </rPh>
    <rPh sb="2" eb="4">
      <t>ネンマク</t>
    </rPh>
    <rPh sb="4" eb="6">
      <t>ケッソン</t>
    </rPh>
    <phoneticPr fontId="1"/>
  </si>
  <si>
    <t>詳細その他</t>
    <rPh sb="0" eb="2">
      <t>ショウサイ</t>
    </rPh>
    <rPh sb="4" eb="5">
      <t>タ</t>
    </rPh>
    <phoneticPr fontId="1"/>
  </si>
  <si>
    <t>顔面神経麻痺</t>
    <rPh sb="0" eb="6">
      <t>ガンメンシンケイマヒ</t>
    </rPh>
    <phoneticPr fontId="1"/>
  </si>
  <si>
    <t>弛緩部</t>
    <rPh sb="0" eb="3">
      <t>シカンブ</t>
    </rPh>
    <phoneticPr fontId="1"/>
  </si>
  <si>
    <t>緊張部</t>
    <rPh sb="0" eb="3">
      <t>キンチョウブ</t>
    </rPh>
    <phoneticPr fontId="1"/>
  </si>
  <si>
    <t>先天性</t>
    <rPh sb="0" eb="3">
      <t>センテンセイ</t>
    </rPh>
    <phoneticPr fontId="1"/>
  </si>
  <si>
    <t>Stage</t>
    <phoneticPr fontId="1"/>
  </si>
  <si>
    <t>Ⅰ</t>
    <phoneticPr fontId="1"/>
  </si>
  <si>
    <t>Ⅱ</t>
    <phoneticPr fontId="1"/>
  </si>
  <si>
    <t>Ⅲ</t>
    <phoneticPr fontId="1"/>
  </si>
  <si>
    <t>Ⅳ</t>
    <phoneticPr fontId="1"/>
  </si>
  <si>
    <t>&lt;乳突蜂巣発育と含気&gt;</t>
    <rPh sb="1" eb="5">
      <t>ニュウトツホウソウ</t>
    </rPh>
    <rPh sb="5" eb="7">
      <t>ハツイク</t>
    </rPh>
    <rPh sb="8" eb="10">
      <t>ガンキ</t>
    </rPh>
    <phoneticPr fontId="1"/>
  </si>
  <si>
    <t>MC1</t>
    <phoneticPr fontId="1"/>
  </si>
  <si>
    <t>MC2</t>
    <phoneticPr fontId="1"/>
  </si>
  <si>
    <t>MC0</t>
    <phoneticPr fontId="1"/>
  </si>
  <si>
    <t>a</t>
    <phoneticPr fontId="1"/>
  </si>
  <si>
    <t>&lt;アブミ骨病変&gt;</t>
    <rPh sb="4" eb="5">
      <t>コツ</t>
    </rPh>
    <rPh sb="5" eb="7">
      <t>ビョウヘン</t>
    </rPh>
    <phoneticPr fontId="1"/>
  </si>
  <si>
    <t>S0</t>
    <phoneticPr fontId="1"/>
  </si>
  <si>
    <t>S1</t>
    <phoneticPr fontId="1"/>
  </si>
  <si>
    <t>S2</t>
    <phoneticPr fontId="1"/>
  </si>
  <si>
    <t>&lt;合併症・随伴病態&gt;</t>
    <rPh sb="1" eb="4">
      <t>ガッペイショウ</t>
    </rPh>
    <rPh sb="5" eb="7">
      <t>ズイハン</t>
    </rPh>
    <rPh sb="7" eb="9">
      <t>ビョウタイ</t>
    </rPh>
    <phoneticPr fontId="1"/>
  </si>
  <si>
    <t>FP顔面神経麻痺</t>
    <rPh sb="2" eb="8">
      <t>ガンメンシンケイマヒ</t>
    </rPh>
    <phoneticPr fontId="1"/>
  </si>
  <si>
    <t>LF迷路瘻孔</t>
    <rPh sb="2" eb="4">
      <t>メイロ</t>
    </rPh>
    <rPh sb="4" eb="6">
      <t>ロウコウ</t>
    </rPh>
    <phoneticPr fontId="1"/>
  </si>
  <si>
    <t>LD高度内耳障害</t>
    <rPh sb="2" eb="4">
      <t>コウド</t>
    </rPh>
    <rPh sb="4" eb="8">
      <t>ナイジショウガイ</t>
    </rPh>
    <phoneticPr fontId="1"/>
  </si>
  <si>
    <t>CW外耳道後壁の広汎な破壊</t>
    <rPh sb="2" eb="5">
      <t>ガイジドウ</t>
    </rPh>
    <rPh sb="5" eb="7">
      <t>コウヘキ</t>
    </rPh>
    <rPh sb="8" eb="10">
      <t>コウハン</t>
    </rPh>
    <rPh sb="11" eb="13">
      <t>ハカイ</t>
    </rPh>
    <phoneticPr fontId="1"/>
  </si>
  <si>
    <t>耳手術記録</t>
    <rPh sb="0" eb="1">
      <t>ミミ</t>
    </rPh>
    <rPh sb="1" eb="3">
      <t>シュジュツ</t>
    </rPh>
    <rPh sb="3" eb="5">
      <t>キロク</t>
    </rPh>
    <phoneticPr fontId="1"/>
  </si>
  <si>
    <t>部分</t>
    <rPh sb="0" eb="2">
      <t>ブブン</t>
    </rPh>
    <phoneticPr fontId="1"/>
  </si>
  <si>
    <t>全て</t>
    <rPh sb="0" eb="1">
      <t>スベ</t>
    </rPh>
    <phoneticPr fontId="1"/>
  </si>
  <si>
    <t>正常</t>
    <rPh sb="0" eb="2">
      <t>セイジョウ</t>
    </rPh>
    <phoneticPr fontId="1"/>
  </si>
  <si>
    <t>underlay</t>
    <phoneticPr fontId="1"/>
  </si>
  <si>
    <t>stapedotomy-TM</t>
    <phoneticPr fontId="1"/>
  </si>
  <si>
    <t>stapedectomy</t>
    <phoneticPr fontId="1"/>
  </si>
  <si>
    <t>stapedectomy-TM</t>
    <phoneticPr fontId="1"/>
  </si>
  <si>
    <t>stapedectomy-M</t>
    <phoneticPr fontId="1"/>
  </si>
  <si>
    <t>IOOG分類</t>
    <rPh sb="4" eb="6">
      <t>ブンルイ</t>
    </rPh>
    <phoneticPr fontId="1"/>
  </si>
  <si>
    <t>M2a</t>
    <phoneticPr fontId="1"/>
  </si>
  <si>
    <t>M2c</t>
    <phoneticPr fontId="1"/>
  </si>
  <si>
    <t>M1b+2a</t>
    <phoneticPr fontId="1"/>
  </si>
  <si>
    <t>M1a+2a</t>
    <phoneticPr fontId="1"/>
  </si>
  <si>
    <t>M2b</t>
    <phoneticPr fontId="1"/>
  </si>
  <si>
    <t>M1b</t>
    <phoneticPr fontId="1"/>
  </si>
  <si>
    <t>M1a</t>
    <phoneticPr fontId="1"/>
  </si>
  <si>
    <t>Mx</t>
    <phoneticPr fontId="1"/>
  </si>
  <si>
    <t>下垂</t>
    <rPh sb="0" eb="2">
      <t>カスイ</t>
    </rPh>
    <phoneticPr fontId="1"/>
  </si>
  <si>
    <t>手術日</t>
    <rPh sb="0" eb="2">
      <t>シュジュツ</t>
    </rPh>
    <rPh sb="2" eb="3">
      <t>ビ</t>
    </rPh>
    <phoneticPr fontId="1"/>
  </si>
  <si>
    <t>ID</t>
    <phoneticPr fontId="1"/>
  </si>
  <si>
    <t>年</t>
    <rPh sb="0" eb="1">
      <t>ネン</t>
    </rPh>
    <phoneticPr fontId="1"/>
  </si>
  <si>
    <t>日</t>
    <rPh sb="0" eb="1">
      <t>ニチ</t>
    </rPh>
    <phoneticPr fontId="1"/>
  </si>
  <si>
    <t>月</t>
    <rPh sb="0" eb="1">
      <t>ガツ</t>
    </rPh>
    <phoneticPr fontId="1"/>
  </si>
  <si>
    <t>AO鼓膜全面の癒着病変</t>
    <rPh sb="2" eb="4">
      <t>コマク</t>
    </rPh>
    <rPh sb="4" eb="6">
      <t>ゼンメン</t>
    </rPh>
    <rPh sb="7" eb="9">
      <t>ユチャク</t>
    </rPh>
    <rPh sb="9" eb="11">
      <t>ビョウヘン</t>
    </rPh>
    <phoneticPr fontId="1"/>
  </si>
  <si>
    <t>PB真珠腫の錐体部進展</t>
    <rPh sb="2" eb="5">
      <t>シンジュシュ</t>
    </rPh>
    <rPh sb="6" eb="8">
      <t>スイタイ</t>
    </rPh>
    <rPh sb="8" eb="9">
      <t>ブ</t>
    </rPh>
    <rPh sb="9" eb="11">
      <t>シンテン</t>
    </rPh>
    <phoneticPr fontId="1"/>
  </si>
  <si>
    <t>二次性</t>
    <rPh sb="0" eb="3">
      <t>ニジセイ</t>
    </rPh>
    <phoneticPr fontId="1"/>
  </si>
  <si>
    <t>複合・分類不能</t>
    <rPh sb="0" eb="2">
      <t>フクゴウ</t>
    </rPh>
    <rPh sb="3" eb="5">
      <t>ブンルイ</t>
    </rPh>
    <rPh sb="5" eb="7">
      <t>フノウ</t>
    </rPh>
    <phoneticPr fontId="1"/>
  </si>
  <si>
    <t>MC3</t>
    <phoneticPr fontId="1"/>
  </si>
  <si>
    <t>S3</t>
    <phoneticPr fontId="1"/>
  </si>
  <si>
    <t>SN</t>
    <phoneticPr fontId="1"/>
  </si>
  <si>
    <t>頭蓋内合併症</t>
    <rPh sb="0" eb="2">
      <t>ズガイ</t>
    </rPh>
    <rPh sb="2" eb="3">
      <t>ナイ</t>
    </rPh>
    <rPh sb="3" eb="6">
      <t>ガッペイショウ</t>
    </rPh>
    <phoneticPr fontId="1"/>
  </si>
  <si>
    <t>乳突腔充填術(</t>
    <rPh sb="0" eb="2">
      <t>ニュウトツ</t>
    </rPh>
    <rPh sb="2" eb="3">
      <t>クウ</t>
    </rPh>
    <rPh sb="3" eb="5">
      <t>ジュウテン</t>
    </rPh>
    <rPh sb="5" eb="6">
      <t>ジュツ</t>
    </rPh>
    <phoneticPr fontId="1"/>
  </si>
  <si>
    <t>確認せず</t>
    <rPh sb="0" eb="2">
      <t>カクニン</t>
    </rPh>
    <phoneticPr fontId="1"/>
  </si>
  <si>
    <t>正常</t>
    <rPh sb="0" eb="2">
      <t>セイジョウ</t>
    </rPh>
    <phoneticPr fontId="1"/>
  </si>
  <si>
    <t>異常あり（右記）</t>
    <rPh sb="0" eb="2">
      <t>イジョウ</t>
    </rPh>
    <rPh sb="5" eb="7">
      <t>ウキ</t>
    </rPh>
    <phoneticPr fontId="1"/>
  </si>
  <si>
    <t>顔面神経減荷術</t>
    <rPh sb="0" eb="2">
      <t>ガンメン</t>
    </rPh>
    <rPh sb="2" eb="4">
      <t>シンケイ</t>
    </rPh>
    <phoneticPr fontId="1"/>
  </si>
  <si>
    <t>人工内耳挿入術</t>
    <rPh sb="0" eb="2">
      <t>ジンコウ</t>
    </rPh>
    <rPh sb="2" eb="4">
      <t>ナイジ</t>
    </rPh>
    <rPh sb="4" eb="6">
      <t>ソウニュウ</t>
    </rPh>
    <rPh sb="6" eb="7">
      <t>ジュツ</t>
    </rPh>
    <phoneticPr fontId="1"/>
  </si>
  <si>
    <t>Subtotal Petrosectomy</t>
    <phoneticPr fontId="1"/>
  </si>
  <si>
    <t>Subtotal Petrosectomy(内耳削開）</t>
    <rPh sb="22" eb="24">
      <t>ナイジ</t>
    </rPh>
    <rPh sb="24" eb="25">
      <t>サク</t>
    </rPh>
    <rPh sb="25" eb="26">
      <t>カイ</t>
    </rPh>
    <phoneticPr fontId="1"/>
  </si>
  <si>
    <t>wo</t>
    <phoneticPr fontId="1"/>
  </si>
  <si>
    <t>高度難聴</t>
    <rPh sb="0" eb="4">
      <t>コウドナンチョウ</t>
    </rPh>
    <phoneticPr fontId="1"/>
  </si>
  <si>
    <t>シメイ</t>
    <phoneticPr fontId="1"/>
  </si>
  <si>
    <t>外リンパ瘻</t>
    <rPh sb="0" eb="1">
      <t>ガイ</t>
    </rPh>
    <rPh sb="4" eb="5">
      <t>ロウ</t>
    </rPh>
    <phoneticPr fontId="1"/>
  </si>
  <si>
    <t>内耳窓閉鎖術</t>
  </si>
  <si>
    <t>浅在化</t>
    <rPh sb="0" eb="2">
      <t>センザイ</t>
    </rPh>
    <rPh sb="2" eb="3">
      <t>カ</t>
    </rPh>
    <phoneticPr fontId="1"/>
  </si>
  <si>
    <t>確認せず</t>
    <rPh sb="0" eb="2">
      <t>カクニン</t>
    </rPh>
    <phoneticPr fontId="1"/>
  </si>
  <si>
    <t>確認したが不明</t>
    <rPh sb="0" eb="2">
      <t>カクニン</t>
    </rPh>
    <rPh sb="5" eb="7">
      <t>フメイ</t>
    </rPh>
    <phoneticPr fontId="1"/>
  </si>
  <si>
    <t>上方茎骨膜弁</t>
    <rPh sb="0" eb="2">
      <t>ジョウホウ</t>
    </rPh>
    <rPh sb="2" eb="3">
      <t>クキ</t>
    </rPh>
    <rPh sb="3" eb="5">
      <t>コツマク</t>
    </rPh>
    <rPh sb="5" eb="6">
      <t>ベン</t>
    </rPh>
    <phoneticPr fontId="1"/>
  </si>
  <si>
    <t>下方茎骨膜弁</t>
    <rPh sb="0" eb="2">
      <t>カホウ</t>
    </rPh>
    <rPh sb="2" eb="3">
      <t>クキ</t>
    </rPh>
    <rPh sb="3" eb="5">
      <t>コツマク</t>
    </rPh>
    <rPh sb="5" eb="6">
      <t>ベン</t>
    </rPh>
    <phoneticPr fontId="1"/>
  </si>
  <si>
    <t>側頭筋弁</t>
    <rPh sb="0" eb="3">
      <t>ソクトウキン</t>
    </rPh>
    <rPh sb="3" eb="4">
      <t>ベン</t>
    </rPh>
    <phoneticPr fontId="1"/>
  </si>
  <si>
    <t>頭部摘出後</t>
    <rPh sb="0" eb="2">
      <t>トウブ</t>
    </rPh>
    <rPh sb="2" eb="4">
      <t>テキシュツ</t>
    </rPh>
    <rPh sb="4" eb="5">
      <t>ゴ</t>
    </rPh>
    <phoneticPr fontId="1"/>
  </si>
  <si>
    <t>正常</t>
    <rPh sb="0" eb="2">
      <t>セイジョウ</t>
    </rPh>
    <phoneticPr fontId="1"/>
  </si>
  <si>
    <t>固着</t>
    <rPh sb="0" eb="2">
      <t>コチャク</t>
    </rPh>
    <phoneticPr fontId="1"/>
  </si>
  <si>
    <t>なし</t>
    <phoneticPr fontId="1"/>
  </si>
  <si>
    <t>底板固着</t>
    <rPh sb="0" eb="2">
      <t>テイバン</t>
    </rPh>
    <rPh sb="2" eb="4">
      <t>コチャク</t>
    </rPh>
    <phoneticPr fontId="1"/>
  </si>
  <si>
    <t>周囲清掃</t>
    <rPh sb="0" eb="2">
      <t>シュウイ</t>
    </rPh>
    <rPh sb="2" eb="4">
      <t>セイソウ</t>
    </rPh>
    <phoneticPr fontId="1"/>
  </si>
  <si>
    <t>骨パテ</t>
    <rPh sb="0" eb="1">
      <t>コツ</t>
    </rPh>
    <phoneticPr fontId="1"/>
  </si>
  <si>
    <t>脂肪</t>
    <rPh sb="0" eb="2">
      <t>シボウ</t>
    </rPh>
    <phoneticPr fontId="1"/>
  </si>
  <si>
    <t>筋肉</t>
    <rPh sb="0" eb="2">
      <t>キンニク</t>
    </rPh>
    <phoneticPr fontId="1"/>
  </si>
  <si>
    <t>）(</t>
    <phoneticPr fontId="1"/>
  </si>
  <si>
    <t>一部癒着</t>
    <rPh sb="0" eb="2">
      <t>イチブ</t>
    </rPh>
    <rPh sb="2" eb="4">
      <t>ユチャク</t>
    </rPh>
    <phoneticPr fontId="1"/>
  </si>
  <si>
    <t>弛緩部緊張部陥凹</t>
    <rPh sb="0" eb="2">
      <t>シカン</t>
    </rPh>
    <rPh sb="2" eb="3">
      <t>ブ</t>
    </rPh>
    <rPh sb="3" eb="5">
      <t>キンチョウ</t>
    </rPh>
    <rPh sb="5" eb="6">
      <t>ブ</t>
    </rPh>
    <rPh sb="6" eb="8">
      <t>カンオウ</t>
    </rPh>
    <phoneticPr fontId="1"/>
  </si>
  <si>
    <t>palva弁</t>
    <rPh sb="5" eb="6">
      <t>ベン</t>
    </rPh>
    <phoneticPr fontId="1"/>
  </si>
  <si>
    <t>外耳道削除・乳突非開放</t>
    <rPh sb="0" eb="3">
      <t>ガイジドウ</t>
    </rPh>
    <rPh sb="3" eb="5">
      <t>サクジョ</t>
    </rPh>
    <rPh sb="6" eb="8">
      <t>ニュウトツ</t>
    </rPh>
    <rPh sb="8" eb="9">
      <t>ヒ</t>
    </rPh>
    <rPh sb="9" eb="11">
      <t>カイホウ</t>
    </rPh>
    <phoneticPr fontId="1"/>
  </si>
  <si>
    <t>外耳道削除・乳突開放</t>
    <rPh sb="0" eb="3">
      <t>ガイジドウ</t>
    </rPh>
    <rPh sb="3" eb="5">
      <t>サクジョ</t>
    </rPh>
    <rPh sb="6" eb="8">
      <t>ニュウトツ</t>
    </rPh>
    <rPh sb="8" eb="10">
      <t>カイホウ</t>
    </rPh>
    <phoneticPr fontId="1"/>
  </si>
  <si>
    <t>&lt;付帯事項&gt;</t>
    <rPh sb="1" eb="3">
      <t>フタイ</t>
    </rPh>
    <rPh sb="3" eb="5">
      <t>ジコウ</t>
    </rPh>
    <phoneticPr fontId="1"/>
  </si>
  <si>
    <t>経外耳道的上鼓室開放</t>
    <rPh sb="0" eb="1">
      <t>キョウ</t>
    </rPh>
    <rPh sb="1" eb="4">
      <t>ガイジドウ</t>
    </rPh>
    <rPh sb="4" eb="5">
      <t>テキ</t>
    </rPh>
    <rPh sb="5" eb="6">
      <t>ジョウ</t>
    </rPh>
    <rPh sb="6" eb="8">
      <t>コシツ</t>
    </rPh>
    <rPh sb="8" eb="10">
      <t>カイホウ</t>
    </rPh>
    <phoneticPr fontId="1"/>
  </si>
  <si>
    <t>骨部外耳道後方拡大</t>
    <rPh sb="0" eb="9">
      <t>コツブガイジドウコウホウカクダイ</t>
    </rPh>
    <phoneticPr fontId="1"/>
  </si>
  <si>
    <t>前鼓室開放</t>
    <rPh sb="0" eb="1">
      <t>マエ</t>
    </rPh>
    <phoneticPr fontId="1"/>
  </si>
  <si>
    <t>)(</t>
    <phoneticPr fontId="1"/>
  </si>
  <si>
    <t>外耳道入口部拡大</t>
    <rPh sb="0" eb="3">
      <t>ガイジドウ</t>
    </rPh>
    <rPh sb="3" eb="6">
      <t>ニュウコウブ</t>
    </rPh>
    <rPh sb="6" eb="8">
      <t>カクダイ</t>
    </rPh>
    <phoneticPr fontId="1"/>
  </si>
  <si>
    <t>上鼓室側壁</t>
    <rPh sb="0" eb="5">
      <t>ジョウコシツソクヘキ</t>
    </rPh>
    <phoneticPr fontId="1"/>
  </si>
  <si>
    <t>外耳道後壁</t>
    <rPh sb="0" eb="3">
      <t>ガイジドウ</t>
    </rPh>
    <rPh sb="3" eb="5">
      <t>コウヘキ</t>
    </rPh>
    <phoneticPr fontId="1"/>
  </si>
  <si>
    <t>鼓室洞</t>
  </si>
  <si>
    <t>TCAA)</t>
    <phoneticPr fontId="1"/>
  </si>
  <si>
    <t>初回手術</t>
    <rPh sb="0" eb="2">
      <t>ショカイ</t>
    </rPh>
    <rPh sb="2" eb="4">
      <t>シュジュツ</t>
    </rPh>
    <phoneticPr fontId="1"/>
  </si>
  <si>
    <t>計画的再手術</t>
    <rPh sb="0" eb="2">
      <t>ケイカク</t>
    </rPh>
    <rPh sb="2" eb="3">
      <t>テキ</t>
    </rPh>
    <rPh sb="3" eb="6">
      <t>サイシュジュツ</t>
    </rPh>
    <phoneticPr fontId="1"/>
  </si>
  <si>
    <t>計画外再手術</t>
    <rPh sb="0" eb="2">
      <t>ケイカク</t>
    </rPh>
    <rPh sb="2" eb="3">
      <t>ガイ</t>
    </rPh>
    <rPh sb="3" eb="6">
      <t>サイシュジュツ</t>
    </rPh>
    <phoneticPr fontId="1"/>
  </si>
  <si>
    <t>段階</t>
    <rPh sb="0" eb="2">
      <t>ダンカイ</t>
    </rPh>
    <phoneticPr fontId="1"/>
  </si>
  <si>
    <t>修正</t>
    <rPh sb="0" eb="2">
      <t>シュウセイ</t>
    </rPh>
    <phoneticPr fontId="1"/>
  </si>
  <si>
    <t>点検</t>
    <rPh sb="0" eb="2">
      <t>テンケン</t>
    </rPh>
    <phoneticPr fontId="1"/>
  </si>
  <si>
    <t>&lt;鼓膜の修復&gt;</t>
    <rPh sb="1" eb="3">
      <t>コマク</t>
    </rPh>
    <rPh sb="4" eb="6">
      <t>シュウフク</t>
    </rPh>
    <phoneticPr fontId="1"/>
  </si>
  <si>
    <t>穿孔のない鼓膜への補強</t>
    <rPh sb="0" eb="2">
      <t>センコウ</t>
    </rPh>
    <rPh sb="5" eb="7">
      <t>コマク</t>
    </rPh>
    <rPh sb="9" eb="11">
      <t>ホキョウ</t>
    </rPh>
    <phoneticPr fontId="1"/>
  </si>
  <si>
    <t>移植片を用いた鼓膜の部分的修復</t>
    <rPh sb="0" eb="2">
      <t>イショク</t>
    </rPh>
    <rPh sb="2" eb="3">
      <t>ヘン</t>
    </rPh>
    <rPh sb="4" eb="5">
      <t>モチ</t>
    </rPh>
    <rPh sb="7" eb="9">
      <t>コマク</t>
    </rPh>
    <rPh sb="10" eb="12">
      <t>ブブン</t>
    </rPh>
    <rPh sb="12" eb="13">
      <t>テキ</t>
    </rPh>
    <rPh sb="13" eb="15">
      <t>シュウフク</t>
    </rPh>
    <phoneticPr fontId="1"/>
  </si>
  <si>
    <t>亜全穿孔・全穿孔に対する鼓膜の修復</t>
    <rPh sb="0" eb="1">
      <t>ア</t>
    </rPh>
    <rPh sb="1" eb="2">
      <t>ゼン</t>
    </rPh>
    <rPh sb="2" eb="4">
      <t>センコウ</t>
    </rPh>
    <rPh sb="5" eb="6">
      <t>ゼン</t>
    </rPh>
    <rPh sb="6" eb="8">
      <t>センコウ</t>
    </rPh>
    <rPh sb="9" eb="10">
      <t>タイ</t>
    </rPh>
    <rPh sb="12" eb="14">
      <t>コマク</t>
    </rPh>
    <rPh sb="15" eb="17">
      <t>シュウフク</t>
    </rPh>
    <phoneticPr fontId="1"/>
  </si>
  <si>
    <t>後鼓室開放</t>
    <phoneticPr fontId="1"/>
  </si>
  <si>
    <t>乳突非削開鼓室形成術</t>
  </si>
  <si>
    <t>外耳道後壁保存型鼓室形成術</t>
  </si>
  <si>
    <t>外耳道後壁削除・乳突非開放型鼓室形成術</t>
  </si>
  <si>
    <t>外耳道後壁削除・乳突開放型鼓室形成術</t>
  </si>
  <si>
    <t>前回を維持</t>
    <rPh sb="0" eb="2">
      <t>ゼンカイ</t>
    </rPh>
    <rPh sb="3" eb="5">
      <t>イジ</t>
    </rPh>
    <phoneticPr fontId="1"/>
  </si>
  <si>
    <t>今回変更</t>
    <rPh sb="0" eb="2">
      <t>コンカイ</t>
    </rPh>
    <rPh sb="2" eb="4">
      <t>ヘンコウ</t>
    </rPh>
    <phoneticPr fontId="1"/>
  </si>
  <si>
    <t>骨削開なし</t>
    <rPh sb="0" eb="1">
      <t>コツ</t>
    </rPh>
    <rPh sb="1" eb="3">
      <t>サクカイ</t>
    </rPh>
    <phoneticPr fontId="1"/>
  </si>
  <si>
    <t>骨削開あり</t>
    <rPh sb="0" eb="1">
      <t>コツ</t>
    </rPh>
    <rPh sb="1" eb="3">
      <t>サクカイ</t>
    </rPh>
    <phoneticPr fontId="1"/>
  </si>
  <si>
    <t>操作せず</t>
    <rPh sb="0" eb="2">
      <t>ソウサ</t>
    </rPh>
    <phoneticPr fontId="1"/>
  </si>
  <si>
    <t>中耳真珠腫</t>
    <rPh sb="0" eb="2">
      <t>チュウジ</t>
    </rPh>
    <rPh sb="2" eb="4">
      <t>シンジュ</t>
    </rPh>
    <rPh sb="4" eb="5">
      <t>シュ</t>
    </rPh>
    <phoneticPr fontId="1"/>
  </si>
  <si>
    <t>&lt;伝音再建材料&gt;</t>
    <rPh sb="1" eb="3">
      <t>デンオン</t>
    </rPh>
    <rPh sb="3" eb="5">
      <t>サイケン</t>
    </rPh>
    <rPh sb="5" eb="7">
      <t>ザイリョウ</t>
    </rPh>
    <phoneticPr fontId="1"/>
  </si>
  <si>
    <t>鼓膜形成術（接着法）</t>
    <rPh sb="0" eb="2">
      <t>コマク</t>
    </rPh>
    <rPh sb="2" eb="4">
      <t>ケイセイ</t>
    </rPh>
    <rPh sb="4" eb="5">
      <t>ジュツ</t>
    </rPh>
    <rPh sb="6" eb="8">
      <t>セッチャク</t>
    </rPh>
    <rPh sb="8" eb="9">
      <t>ホウ</t>
    </rPh>
    <phoneticPr fontId="1"/>
  </si>
  <si>
    <t>骨片</t>
    <rPh sb="0" eb="1">
      <t>コツ</t>
    </rPh>
    <rPh sb="1" eb="2">
      <t>ヘン</t>
    </rPh>
    <phoneticPr fontId="1"/>
  </si>
  <si>
    <t>軟骨</t>
    <rPh sb="0" eb="2">
      <t>ナンコツ</t>
    </rPh>
    <phoneticPr fontId="1"/>
  </si>
  <si>
    <t>鼓膜形成なし(穿孔あり）</t>
    <rPh sb="0" eb="2">
      <t>コマク</t>
    </rPh>
    <rPh sb="2" eb="4">
      <t>ケイセイ</t>
    </rPh>
    <rPh sb="7" eb="9">
      <t>センコウ</t>
    </rPh>
    <phoneticPr fontId="1"/>
  </si>
  <si>
    <t>本来の鼓膜を温存（穿孔なし）</t>
    <rPh sb="0" eb="2">
      <t>ホンライ</t>
    </rPh>
    <rPh sb="3" eb="5">
      <t>コマク</t>
    </rPh>
    <rPh sb="6" eb="8">
      <t>オンゾン</t>
    </rPh>
    <rPh sb="9" eb="11">
      <t>センコウ</t>
    </rPh>
    <phoneticPr fontId="1"/>
  </si>
  <si>
    <t>外耳道後壁再建（</t>
    <rPh sb="0" eb="3">
      <t>ガイジドウ</t>
    </rPh>
    <rPh sb="3" eb="5">
      <t>コウヘキ</t>
    </rPh>
    <rPh sb="5" eb="7">
      <t>サイケン</t>
    </rPh>
    <phoneticPr fontId="1"/>
  </si>
  <si>
    <t>）</t>
    <phoneticPr fontId="1"/>
  </si>
  <si>
    <t>軟組織</t>
    <rPh sb="0" eb="3">
      <t>ナンソシキ</t>
    </rPh>
    <phoneticPr fontId="1"/>
  </si>
  <si>
    <t>硬組織</t>
    <rPh sb="0" eb="3">
      <t>コウソシキ</t>
    </rPh>
    <phoneticPr fontId="1"/>
  </si>
  <si>
    <t>中・後鼓室</t>
    <rPh sb="0" eb="1">
      <t>チュウ</t>
    </rPh>
    <rPh sb="2" eb="3">
      <t>コウ</t>
    </rPh>
    <rPh sb="3" eb="5">
      <t>コシツ</t>
    </rPh>
    <phoneticPr fontId="1"/>
  </si>
  <si>
    <t>頭部欠損</t>
    <rPh sb="0" eb="2">
      <t>トウブ</t>
    </rPh>
    <rPh sb="2" eb="4">
      <t>ケッソン</t>
    </rPh>
    <phoneticPr fontId="1"/>
  </si>
  <si>
    <t>短脚欠損</t>
    <rPh sb="0" eb="1">
      <t>タン</t>
    </rPh>
    <rPh sb="1" eb="2">
      <t>キャク</t>
    </rPh>
    <rPh sb="2" eb="4">
      <t>ケッソン</t>
    </rPh>
    <phoneticPr fontId="1"/>
  </si>
  <si>
    <t>底板欠損</t>
    <rPh sb="0" eb="2">
      <t>ソコイタ</t>
    </rPh>
    <rPh sb="2" eb="4">
      <t>ケッソン</t>
    </rPh>
    <phoneticPr fontId="1"/>
  </si>
  <si>
    <t>）</t>
    <phoneticPr fontId="1"/>
  </si>
  <si>
    <t>その他</t>
    <rPh sb="2" eb="3">
      <t>ホカ</t>
    </rPh>
    <phoneticPr fontId="1"/>
  </si>
  <si>
    <t>顔面神経モニター</t>
    <rPh sb="0" eb="4">
      <t>ガンメンシンケイ</t>
    </rPh>
    <phoneticPr fontId="1"/>
  </si>
  <si>
    <t>上鼓室側壁再建(</t>
    <rPh sb="0" eb="1">
      <t>ジョウ</t>
    </rPh>
    <rPh sb="1" eb="3">
      <t>コシツ</t>
    </rPh>
    <rPh sb="3" eb="5">
      <t>ソクヘキ</t>
    </rPh>
    <rPh sb="5" eb="7">
      <t>サイケン</t>
    </rPh>
    <phoneticPr fontId="1"/>
  </si>
  <si>
    <t>&lt;中耳真珠腫分類&gt;</t>
    <rPh sb="1" eb="3">
      <t>チュウジ</t>
    </rPh>
    <rPh sb="3" eb="6">
      <t>シンジュシュ</t>
    </rPh>
    <rPh sb="6" eb="8">
      <t>ブンルイ</t>
    </rPh>
    <phoneticPr fontId="1"/>
  </si>
  <si>
    <t>2.乳突洞越え</t>
    <rPh sb="2" eb="5">
      <t>ニュウトツドウ</t>
    </rPh>
    <rPh sb="5" eb="6">
      <t>コ</t>
    </rPh>
    <phoneticPr fontId="1"/>
  </si>
  <si>
    <t>1.乳突洞まで</t>
    <rPh sb="2" eb="5">
      <t>ニュウトツドウ</t>
    </rPh>
    <phoneticPr fontId="1"/>
  </si>
  <si>
    <t>切断後</t>
    <rPh sb="0" eb="3">
      <t>セツダンゴ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</si>
</sst>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_ "/>
  </numFmts>
  <fonts count="15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sz val="10"/>
      <name val="ＭＳ Ｐゴシック"/>
      <family val="3"/>
      <charset val="128"/>
      <scheme val="minor"/>
    </font>
    <font>
      <sz val="18"/>
      <name val="ＭＳ Ｐゴシック"/>
      <family val="2"/>
      <charset val="128"/>
      <scheme val="minor"/>
    </font>
    <font>
      <sz val="10"/>
      <name val="ＭＳ Ｐゴシック"/>
      <family val="2"/>
      <charset val="128"/>
      <scheme val="minor"/>
    </font>
    <font>
      <sz val="14"/>
      <name val="ＭＳ Ｐゴシック"/>
      <family val="3"/>
      <charset val="128"/>
      <scheme val="minor"/>
    </font>
    <font>
      <sz val="18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  <scheme val="minor"/>
    </font>
    <font>
      <b/>
      <sz val="12"/>
      <name val="ＭＳ Ｐゴシック"/>
      <family val="3"/>
      <charset val="128"/>
      <scheme val="minor"/>
    </font>
    <font>
      <sz val="10.5"/>
      <color theme="1"/>
      <name val="ＭＳ 明朝"/>
      <family val="1"/>
      <charset val="128"/>
    </font>
    <font>
      <sz val="10"/>
      <color rgb="FF0070C0"/>
      <name val="ＭＳ Ｐゴシック"/>
      <family val="2"/>
      <charset val="128"/>
      <scheme val="minor"/>
    </font>
    <font>
      <sz val="10"/>
      <color rgb="FF0070C0"/>
      <name val="ＭＳ Ｐゴシック"/>
      <family val="3"/>
      <charset val="128"/>
      <scheme val="minor"/>
    </font>
    <font>
      <sz val="9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52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0" xfId="0" applyFont="1" applyProtection="1">
      <alignment vertical="center"/>
      <protection locked="0"/>
    </xf>
    <xf numFmtId="0" fontId="3" fillId="0" borderId="0" xfId="0" applyFont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 applyProtection="1">
      <alignment vertical="center"/>
      <protection locked="0"/>
    </xf>
    <xf numFmtId="0" fontId="3" fillId="0" borderId="2" xfId="0" applyFont="1" applyBorder="1" applyAlignment="1"/>
    <xf numFmtId="0" fontId="3" fillId="0" borderId="3" xfId="0" applyFont="1" applyBorder="1" applyAlignment="1"/>
    <xf numFmtId="0" fontId="2" fillId="0" borderId="2" xfId="0" applyFont="1" applyBorder="1" applyAlignment="1" applyProtection="1">
      <protection locked="0"/>
    </xf>
    <xf numFmtId="0" fontId="10" fillId="0" borderId="0" xfId="0" applyFont="1">
      <alignment vertical="center"/>
    </xf>
    <xf numFmtId="0" fontId="3" fillId="0" borderId="0" xfId="0" applyFont="1" applyProtection="1">
      <alignment vertical="center"/>
    </xf>
    <xf numFmtId="0" fontId="2" fillId="0" borderId="0" xfId="0" applyFo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>
      <alignment vertical="center"/>
    </xf>
    <xf numFmtId="0" fontId="12" fillId="0" borderId="0" xfId="0" applyFont="1" applyAlignment="1" applyProtection="1">
      <alignment horizontal="left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 applyProtection="1">
      <alignment horizontal="left" vertical="center"/>
      <protection locked="0"/>
    </xf>
    <xf numFmtId="0" fontId="14" fillId="0" borderId="0" xfId="0" applyFont="1" applyAlignment="1">
      <alignment vertical="top" wrapText="1"/>
    </xf>
    <xf numFmtId="0" fontId="13" fillId="0" borderId="0" xfId="0" applyFont="1" applyAlignment="1">
      <alignment vertical="top"/>
    </xf>
    <xf numFmtId="0" fontId="13" fillId="0" borderId="0" xfId="0" applyFont="1">
      <alignment vertical="center"/>
    </xf>
    <xf numFmtId="0" fontId="3" fillId="0" borderId="0" xfId="0" applyFont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left" vertical="center"/>
      <protection locked="0"/>
    </xf>
    <xf numFmtId="0" fontId="3" fillId="0" borderId="0" xfId="0" applyFont="1" applyAlignment="1">
      <alignment horizontal="center" vertical="center"/>
    </xf>
    <xf numFmtId="0" fontId="2" fillId="0" borderId="0" xfId="0" applyFont="1" applyAlignment="1" applyProtection="1">
      <alignment horizontal="left" vertical="center"/>
      <protection locked="0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9" fillId="0" borderId="4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1" xfId="0" applyFont="1" applyBorder="1" applyAlignment="1"/>
    <xf numFmtId="0" fontId="5" fillId="0" borderId="2" xfId="0" applyFont="1" applyBorder="1" applyAlignment="1"/>
    <xf numFmtId="0" fontId="5" fillId="0" borderId="3" xfId="0" applyFont="1" applyBorder="1" applyAlignment="1"/>
    <xf numFmtId="0" fontId="3" fillId="0" borderId="1" xfId="0" applyFont="1" applyBorder="1" applyAlignment="1"/>
    <xf numFmtId="0" fontId="3" fillId="0" borderId="2" xfId="0" applyFont="1" applyBorder="1" applyAlignment="1"/>
    <xf numFmtId="0" fontId="3" fillId="0" borderId="3" xfId="0" applyFont="1" applyBorder="1" applyAlignment="1"/>
    <xf numFmtId="176" fontId="3" fillId="0" borderId="1" xfId="0" applyNumberFormat="1" applyFont="1" applyBorder="1" applyAlignment="1" applyProtection="1">
      <alignment horizontal="left"/>
      <protection locked="0"/>
    </xf>
    <xf numFmtId="176" fontId="3" fillId="0" borderId="2" xfId="0" applyNumberFormat="1" applyFont="1" applyBorder="1" applyAlignment="1" applyProtection="1">
      <alignment horizontal="left"/>
      <protection locked="0"/>
    </xf>
    <xf numFmtId="176" fontId="3" fillId="0" borderId="3" xfId="0" applyNumberFormat="1" applyFont="1" applyBorder="1" applyAlignment="1" applyProtection="1">
      <alignment horizontal="left"/>
      <protection locked="0"/>
    </xf>
    <xf numFmtId="0" fontId="9" fillId="0" borderId="0" xfId="0" applyFont="1" applyAlignment="1" applyProtection="1">
      <alignment horizontal="center" vertical="center"/>
    </xf>
    <xf numFmtId="0" fontId="9" fillId="0" borderId="4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left"/>
      <protection locked="0"/>
    </xf>
    <xf numFmtId="0" fontId="3" fillId="0" borderId="2" xfId="0" applyFont="1" applyBorder="1" applyAlignment="1" applyProtection="1">
      <alignment horizontal="left"/>
      <protection locked="0"/>
    </xf>
    <xf numFmtId="0" fontId="3" fillId="0" borderId="3" xfId="0" applyFont="1" applyBorder="1" applyAlignment="1" applyProtection="1">
      <alignment horizontal="left"/>
      <protection locked="0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g"/><Relationship Id="rId13" Type="http://schemas.openxmlformats.org/officeDocument/2006/relationships/image" Target="../media/image21.jpg"/><Relationship Id="rId18" Type="http://schemas.openxmlformats.org/officeDocument/2006/relationships/image" Target="../media/image26.jpg"/><Relationship Id="rId26" Type="http://schemas.openxmlformats.org/officeDocument/2006/relationships/image" Target="../media/image34.jpg"/><Relationship Id="rId39" Type="http://schemas.openxmlformats.org/officeDocument/2006/relationships/image" Target="../media/image47.jpg"/><Relationship Id="rId3" Type="http://schemas.openxmlformats.org/officeDocument/2006/relationships/image" Target="../media/image11.jpg"/><Relationship Id="rId21" Type="http://schemas.openxmlformats.org/officeDocument/2006/relationships/image" Target="../media/image29.jpg"/><Relationship Id="rId34" Type="http://schemas.openxmlformats.org/officeDocument/2006/relationships/image" Target="../media/image42.jpg"/><Relationship Id="rId42" Type="http://schemas.openxmlformats.org/officeDocument/2006/relationships/image" Target="../media/image50.jpg"/><Relationship Id="rId47" Type="http://schemas.openxmlformats.org/officeDocument/2006/relationships/image" Target="../media/image55.jpg"/><Relationship Id="rId7" Type="http://schemas.openxmlformats.org/officeDocument/2006/relationships/image" Target="../media/image15.jpg"/><Relationship Id="rId12" Type="http://schemas.openxmlformats.org/officeDocument/2006/relationships/image" Target="../media/image20.jpg"/><Relationship Id="rId17" Type="http://schemas.openxmlformats.org/officeDocument/2006/relationships/image" Target="../media/image25.jpg"/><Relationship Id="rId25" Type="http://schemas.openxmlformats.org/officeDocument/2006/relationships/image" Target="../media/image33.jpg"/><Relationship Id="rId33" Type="http://schemas.openxmlformats.org/officeDocument/2006/relationships/image" Target="../media/image41.jpg"/><Relationship Id="rId38" Type="http://schemas.openxmlformats.org/officeDocument/2006/relationships/image" Target="../media/image46.jpg"/><Relationship Id="rId46" Type="http://schemas.openxmlformats.org/officeDocument/2006/relationships/image" Target="../media/image54.jpg"/><Relationship Id="rId2" Type="http://schemas.openxmlformats.org/officeDocument/2006/relationships/image" Target="../media/image10.jpg"/><Relationship Id="rId16" Type="http://schemas.openxmlformats.org/officeDocument/2006/relationships/image" Target="../media/image24.jpg"/><Relationship Id="rId20" Type="http://schemas.openxmlformats.org/officeDocument/2006/relationships/image" Target="../media/image28.jpg"/><Relationship Id="rId29" Type="http://schemas.openxmlformats.org/officeDocument/2006/relationships/image" Target="../media/image37.jpg"/><Relationship Id="rId41" Type="http://schemas.openxmlformats.org/officeDocument/2006/relationships/image" Target="../media/image49.jpg"/><Relationship Id="rId1" Type="http://schemas.openxmlformats.org/officeDocument/2006/relationships/image" Target="../media/image9.jpg"/><Relationship Id="rId6" Type="http://schemas.openxmlformats.org/officeDocument/2006/relationships/image" Target="../media/image14.jpg"/><Relationship Id="rId11" Type="http://schemas.openxmlformats.org/officeDocument/2006/relationships/image" Target="../media/image19.jpg"/><Relationship Id="rId24" Type="http://schemas.openxmlformats.org/officeDocument/2006/relationships/image" Target="../media/image32.jpg"/><Relationship Id="rId32" Type="http://schemas.openxmlformats.org/officeDocument/2006/relationships/image" Target="../media/image40.jpg"/><Relationship Id="rId37" Type="http://schemas.openxmlformats.org/officeDocument/2006/relationships/image" Target="../media/image45.jpg"/><Relationship Id="rId40" Type="http://schemas.openxmlformats.org/officeDocument/2006/relationships/image" Target="../media/image48.jpg"/><Relationship Id="rId45" Type="http://schemas.openxmlformats.org/officeDocument/2006/relationships/image" Target="../media/image53.jpg"/><Relationship Id="rId5" Type="http://schemas.openxmlformats.org/officeDocument/2006/relationships/image" Target="../media/image13.jpg"/><Relationship Id="rId15" Type="http://schemas.openxmlformats.org/officeDocument/2006/relationships/image" Target="../media/image23.jpg"/><Relationship Id="rId23" Type="http://schemas.openxmlformats.org/officeDocument/2006/relationships/image" Target="../media/image31.jpg"/><Relationship Id="rId28" Type="http://schemas.openxmlformats.org/officeDocument/2006/relationships/image" Target="../media/image36.jpg"/><Relationship Id="rId36" Type="http://schemas.openxmlformats.org/officeDocument/2006/relationships/image" Target="../media/image44.jpg"/><Relationship Id="rId10" Type="http://schemas.openxmlformats.org/officeDocument/2006/relationships/image" Target="../media/image18.jpg"/><Relationship Id="rId19" Type="http://schemas.openxmlformats.org/officeDocument/2006/relationships/image" Target="../media/image27.jpg"/><Relationship Id="rId31" Type="http://schemas.openxmlformats.org/officeDocument/2006/relationships/image" Target="../media/image39.jpg"/><Relationship Id="rId44" Type="http://schemas.openxmlformats.org/officeDocument/2006/relationships/image" Target="../media/image52.jpg"/><Relationship Id="rId4" Type="http://schemas.openxmlformats.org/officeDocument/2006/relationships/image" Target="../media/image12.jpg"/><Relationship Id="rId9" Type="http://schemas.openxmlformats.org/officeDocument/2006/relationships/image" Target="../media/image17.jpg"/><Relationship Id="rId14" Type="http://schemas.openxmlformats.org/officeDocument/2006/relationships/image" Target="../media/image22.jpg"/><Relationship Id="rId22" Type="http://schemas.openxmlformats.org/officeDocument/2006/relationships/image" Target="../media/image30.jpg"/><Relationship Id="rId27" Type="http://schemas.openxmlformats.org/officeDocument/2006/relationships/image" Target="../media/image35.jpg"/><Relationship Id="rId30" Type="http://schemas.openxmlformats.org/officeDocument/2006/relationships/image" Target="../media/image38.jpg"/><Relationship Id="rId35" Type="http://schemas.openxmlformats.org/officeDocument/2006/relationships/image" Target="../media/image43.jpg"/><Relationship Id="rId43" Type="http://schemas.openxmlformats.org/officeDocument/2006/relationships/image" Target="../media/image51.jpg"/><Relationship Id="rId48" Type="http://schemas.openxmlformats.org/officeDocument/2006/relationships/image" Target="../media/image56.jp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6.jpg"/><Relationship Id="rId13" Type="http://schemas.openxmlformats.org/officeDocument/2006/relationships/image" Target="../media/image71.jpg"/><Relationship Id="rId18" Type="http://schemas.openxmlformats.org/officeDocument/2006/relationships/image" Target="../media/image76.jpg"/><Relationship Id="rId3" Type="http://schemas.openxmlformats.org/officeDocument/2006/relationships/image" Target="../media/image61.jpg"/><Relationship Id="rId7" Type="http://schemas.openxmlformats.org/officeDocument/2006/relationships/image" Target="../media/image65.jpg"/><Relationship Id="rId12" Type="http://schemas.openxmlformats.org/officeDocument/2006/relationships/image" Target="../media/image70.jpg"/><Relationship Id="rId17" Type="http://schemas.openxmlformats.org/officeDocument/2006/relationships/image" Target="../media/image75.jpg"/><Relationship Id="rId2" Type="http://schemas.openxmlformats.org/officeDocument/2006/relationships/image" Target="../media/image60.jpg"/><Relationship Id="rId16" Type="http://schemas.openxmlformats.org/officeDocument/2006/relationships/image" Target="../media/image74.jpg"/><Relationship Id="rId1" Type="http://schemas.openxmlformats.org/officeDocument/2006/relationships/image" Target="../media/image59.jpg"/><Relationship Id="rId6" Type="http://schemas.openxmlformats.org/officeDocument/2006/relationships/image" Target="../media/image64.jpg"/><Relationship Id="rId11" Type="http://schemas.openxmlformats.org/officeDocument/2006/relationships/image" Target="../media/image69.jpg"/><Relationship Id="rId5" Type="http://schemas.openxmlformats.org/officeDocument/2006/relationships/image" Target="../media/image63.jpg"/><Relationship Id="rId15" Type="http://schemas.openxmlformats.org/officeDocument/2006/relationships/image" Target="../media/image73.jpg"/><Relationship Id="rId10" Type="http://schemas.openxmlformats.org/officeDocument/2006/relationships/image" Target="../media/image68.jpg"/><Relationship Id="rId4" Type="http://schemas.openxmlformats.org/officeDocument/2006/relationships/image" Target="../media/image62.jpg"/><Relationship Id="rId9" Type="http://schemas.openxmlformats.org/officeDocument/2006/relationships/image" Target="../media/image67.jpg"/><Relationship Id="rId14" Type="http://schemas.openxmlformats.org/officeDocument/2006/relationships/image" Target="../media/image7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Relationship Id="rId4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439272</xdr:colOff>
          <xdr:row>6</xdr:row>
          <xdr:rowOff>206190</xdr:rowOff>
        </xdr:from>
        <xdr:to>
          <xdr:col>32</xdr:col>
          <xdr:colOff>190500</xdr:colOff>
          <xdr:row>17</xdr:row>
          <xdr:rowOff>78122</xdr:rowOff>
        </xdr:to>
        <xdr:pic>
          <xdr:nvPicPr>
            <xdr:cNvPr id="4" name="図 3">
              <a:extLst>
                <a:ext uri="{FF2B5EF4-FFF2-40B4-BE49-F238E27FC236}">
                  <a16:creationId xmlns:a16="http://schemas.microsoft.com/office/drawing/2014/main" xmlns="" id="{00000000-0008-0000-0000-000004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乳突削開" spid="_x0000_s31223"/>
                </a:ext>
              </a:extLst>
            </xdr:cNvPicPr>
          </xdr:nvPicPr>
          <xdr:blipFill rotWithShape="1">
            <a:blip xmlns:r="http://schemas.openxmlformats.org/officeDocument/2006/relationships" r:embed="rId1"/>
            <a:srcRect r="1534"/>
            <a:stretch>
              <a:fillRect/>
            </a:stretch>
          </xdr:blipFill>
          <xdr:spPr bwMode="auto">
            <a:xfrm>
              <a:off x="6405732" y="373830"/>
              <a:ext cx="2799228" cy="263472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134469</xdr:colOff>
          <xdr:row>6</xdr:row>
          <xdr:rowOff>224118</xdr:rowOff>
        </xdr:from>
        <xdr:to>
          <xdr:col>34</xdr:col>
          <xdr:colOff>510988</xdr:colOff>
          <xdr:row>17</xdr:row>
          <xdr:rowOff>241079</xdr:rowOff>
        </xdr:to>
        <xdr:pic>
          <xdr:nvPicPr>
            <xdr:cNvPr id="6" name="図 5">
              <a:extLst>
                <a:ext uri="{FF2B5EF4-FFF2-40B4-BE49-F238E27FC236}">
                  <a16:creationId xmlns:a16="http://schemas.microsoft.com/office/drawing/2014/main" xmlns="" id="{00000000-0008-0000-0000-00000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耳小骨再建" spid="_x0000_s31224"/>
                </a:ext>
              </a:extLst>
            </xdr:cNvPicPr>
          </xdr:nvPicPr>
          <xdr:blipFill rotWithShape="1">
            <a:blip xmlns:r="http://schemas.openxmlformats.org/officeDocument/2006/relationships" r:embed="rId2"/>
            <a:srcRect r="32657" b="7679"/>
            <a:stretch>
              <a:fillRect/>
            </a:stretch>
          </xdr:blipFill>
          <xdr:spPr bwMode="auto">
            <a:xfrm>
              <a:off x="9233645" y="394447"/>
              <a:ext cx="1595719" cy="278129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437351</xdr:colOff>
          <xdr:row>18</xdr:row>
          <xdr:rowOff>114622</xdr:rowOff>
        </xdr:from>
        <xdr:to>
          <xdr:col>34</xdr:col>
          <xdr:colOff>99975</xdr:colOff>
          <xdr:row>29</xdr:row>
          <xdr:rowOff>66405</xdr:rowOff>
        </xdr:to>
        <xdr:pic>
          <xdr:nvPicPr>
            <xdr:cNvPr id="8" name="図 7">
              <a:extLst>
                <a:ext uri="{FF2B5EF4-FFF2-40B4-BE49-F238E27FC236}">
                  <a16:creationId xmlns:a16="http://schemas.microsoft.com/office/drawing/2014/main" xmlns="" id="{00000000-0008-0000-0000-000008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真珠腫図" spid="_x0000_s31225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6315637" y="3467422"/>
              <a:ext cx="3929824" cy="272764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213360</xdr:colOff>
          <xdr:row>18</xdr:row>
          <xdr:rowOff>246018</xdr:rowOff>
        </xdr:from>
        <xdr:to>
          <xdr:col>31</xdr:col>
          <xdr:colOff>283365</xdr:colOff>
          <xdr:row>24</xdr:row>
          <xdr:rowOff>40542</xdr:rowOff>
        </xdr:to>
        <xdr:pic>
          <xdr:nvPicPr>
            <xdr:cNvPr id="10" name="図 9">
              <a:extLst>
                <a:ext uri="{FF2B5EF4-FFF2-40B4-BE49-F238E27FC236}">
                  <a16:creationId xmlns:a16="http://schemas.microsoft.com/office/drawing/2014/main" xmlns="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左上鼓室" spid="_x0000_s31226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l="13589" t="9884" r="10621" b="18764"/>
            <a:stretch>
              <a:fillRect/>
            </a:stretch>
          </xdr:blipFill>
          <xdr:spPr bwMode="auto">
            <a:xfrm>
              <a:off x="7310846" y="3598818"/>
              <a:ext cx="1289205" cy="1318524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57886</xdr:colOff>
          <xdr:row>22</xdr:row>
          <xdr:rowOff>156884</xdr:rowOff>
        </xdr:from>
        <xdr:to>
          <xdr:col>31</xdr:col>
          <xdr:colOff>243357</xdr:colOff>
          <xdr:row>29</xdr:row>
          <xdr:rowOff>115564</xdr:rowOff>
        </xdr:to>
        <xdr:pic>
          <xdr:nvPicPr>
            <xdr:cNvPr id="12" name="図 11">
              <a:extLst>
                <a:ext uri="{FF2B5EF4-FFF2-40B4-BE49-F238E27FC236}">
                  <a16:creationId xmlns:a16="http://schemas.microsoft.com/office/drawing/2014/main" xmlns="" id="{00000000-0008-0000-0000-00000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左中鼓室" spid="_x0000_s31227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l="8120" t="7394" r="9302"/>
            <a:stretch>
              <a:fillRect/>
            </a:stretch>
          </xdr:blipFill>
          <xdr:spPr bwMode="auto">
            <a:xfrm>
              <a:off x="7328262" y="5804649"/>
              <a:ext cx="1404671" cy="171576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589877</xdr:colOff>
          <xdr:row>19</xdr:row>
          <xdr:rowOff>130629</xdr:rowOff>
        </xdr:from>
        <xdr:to>
          <xdr:col>33</xdr:col>
          <xdr:colOff>462100</xdr:colOff>
          <xdr:row>25</xdr:row>
          <xdr:rowOff>226844</xdr:rowOff>
        </xdr:to>
        <xdr:pic>
          <xdr:nvPicPr>
            <xdr:cNvPr id="14" name="図 13">
              <a:extLst>
                <a:ext uri="{FF2B5EF4-FFF2-40B4-BE49-F238E27FC236}">
                  <a16:creationId xmlns:a16="http://schemas.microsoft.com/office/drawing/2014/main" xmlns="" id="{00000000-0008-0000-0000-00000E000000}"/>
                </a:ext>
              </a:extLst>
            </xdr:cNvPr>
            <xdr:cNvPicPr>
              <a:picLocks noChangeArrowheads="1"/>
              <a:extLst>
                <a:ext uri="{84589F7E-364E-4C9E-8A38-B11213B215E9}">
                  <a14:cameraTool cellRange="左乳突部" spid="_x0000_s31228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t="8311" b="4011"/>
            <a:stretch>
              <a:fillRect/>
            </a:stretch>
          </xdr:blipFill>
          <xdr:spPr bwMode="auto">
            <a:xfrm>
              <a:off x="8469853" y="5007429"/>
              <a:ext cx="1701023" cy="162021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405974</xdr:colOff>
          <xdr:row>30</xdr:row>
          <xdr:rowOff>10886</xdr:rowOff>
        </xdr:from>
        <xdr:to>
          <xdr:col>32</xdr:col>
          <xdr:colOff>33546</xdr:colOff>
          <xdr:row>37</xdr:row>
          <xdr:rowOff>178435</xdr:rowOff>
        </xdr:to>
        <xdr:pic>
          <xdr:nvPicPr>
            <xdr:cNvPr id="17" name="図 16">
              <a:extLst>
                <a:ext uri="{FF2B5EF4-FFF2-40B4-BE49-F238E27FC236}">
                  <a16:creationId xmlns:a16="http://schemas.microsoft.com/office/drawing/2014/main" xmlns="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乳突蜂巣" spid="_x0000_s3122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6284260" y="6640286"/>
              <a:ext cx="2675572" cy="1920149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414233</xdr:colOff>
          <xdr:row>30</xdr:row>
          <xdr:rowOff>59488</xdr:rowOff>
        </xdr:from>
        <xdr:to>
          <xdr:col>35</xdr:col>
          <xdr:colOff>239629</xdr:colOff>
          <xdr:row>37</xdr:row>
          <xdr:rowOff>87086</xdr:rowOff>
        </xdr:to>
        <xdr:pic>
          <xdr:nvPicPr>
            <xdr:cNvPr id="18" name="図 17">
              <a:extLst>
                <a:ext uri="{FF2B5EF4-FFF2-40B4-BE49-F238E27FC236}">
                  <a16:creationId xmlns:a16="http://schemas.microsoft.com/office/drawing/2014/main" xmlns="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アブミ骨" spid="_x0000_s31230"/>
                </a:ext>
              </a:extLst>
            </xdr:cNvPicPr>
          </xdr:nvPicPr>
          <xdr:blipFill rotWithShape="1">
            <a:blip xmlns:r="http://schemas.openxmlformats.org/officeDocument/2006/relationships" r:embed="rId3"/>
            <a:srcRect r="22253"/>
            <a:stretch>
              <a:fillRect/>
            </a:stretch>
          </xdr:blipFill>
          <xdr:spPr bwMode="auto">
            <a:xfrm>
              <a:off x="9340519" y="6688888"/>
              <a:ext cx="1654196" cy="1780198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291482</xdr:colOff>
          <xdr:row>18</xdr:row>
          <xdr:rowOff>201705</xdr:rowOff>
        </xdr:from>
        <xdr:to>
          <xdr:col>32</xdr:col>
          <xdr:colOff>414746</xdr:colOff>
          <xdr:row>24</xdr:row>
          <xdr:rowOff>84172</xdr:rowOff>
        </xdr:to>
        <xdr:pic>
          <xdr:nvPicPr>
            <xdr:cNvPr id="13" name="図 12">
              <a:extLst>
                <a:ext uri="{FF2B5EF4-FFF2-40B4-BE49-F238E27FC236}">
                  <a16:creationId xmlns:a16="http://schemas.microsoft.com/office/drawing/2014/main" xmlns="" id="{00000000-0008-0000-0000-00000D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右上鼓室" spid="_x0000_s31231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l="8873" t="12222" r="12206" b="11667"/>
            <a:stretch>
              <a:fillRect/>
            </a:stretch>
          </xdr:blipFill>
          <xdr:spPr bwMode="auto">
            <a:xfrm>
              <a:off x="8171458" y="4827493"/>
              <a:ext cx="1342464" cy="14064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30801</xdr:colOff>
          <xdr:row>19</xdr:row>
          <xdr:rowOff>43543</xdr:rowOff>
        </xdr:from>
        <xdr:to>
          <xdr:col>30</xdr:col>
          <xdr:colOff>512624</xdr:colOff>
          <xdr:row>26</xdr:row>
          <xdr:rowOff>117087</xdr:rowOff>
        </xdr:to>
        <xdr:pic>
          <xdr:nvPicPr>
            <xdr:cNvPr id="20" name="図 19">
              <a:extLst>
                <a:ext uri="{FF2B5EF4-FFF2-40B4-BE49-F238E27FC236}">
                  <a16:creationId xmlns:a16="http://schemas.microsoft.com/office/drawing/2014/main" xmlns="" id="{00000000-0008-0000-0000-000014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右乳突部" spid="_x0000_s3123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6518687" y="3646714"/>
              <a:ext cx="1701023" cy="184791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464243</xdr:colOff>
          <xdr:row>20</xdr:row>
          <xdr:rowOff>147278</xdr:rowOff>
        </xdr:from>
        <xdr:to>
          <xdr:col>29</xdr:col>
          <xdr:colOff>300958</xdr:colOff>
          <xdr:row>25</xdr:row>
          <xdr:rowOff>5762</xdr:rowOff>
        </xdr:to>
        <xdr:pic>
          <xdr:nvPicPr>
            <xdr:cNvPr id="22" name="図 21">
              <a:extLst>
                <a:ext uri="{FF2B5EF4-FFF2-40B4-BE49-F238E27FC236}">
                  <a16:creationId xmlns:a16="http://schemas.microsoft.com/office/drawing/2014/main" xmlns="" id="{00000000-0008-0000-00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左前鼓室" spid="_x0000_s31233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l="32637" t="14727" r="41125" b="25187"/>
            <a:stretch>
              <a:fillRect/>
            </a:stretch>
          </xdr:blipFill>
          <xdr:spPr bwMode="auto">
            <a:xfrm>
              <a:off x="7125019" y="5293019"/>
              <a:ext cx="446315" cy="111354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8965</xdr:colOff>
          <xdr:row>23</xdr:row>
          <xdr:rowOff>199785</xdr:rowOff>
        </xdr:from>
        <xdr:to>
          <xdr:col>31</xdr:col>
          <xdr:colOff>575023</xdr:colOff>
          <xdr:row>26</xdr:row>
          <xdr:rowOff>90928</xdr:rowOff>
        </xdr:to>
        <xdr:pic>
          <xdr:nvPicPr>
            <xdr:cNvPr id="27" name="図 26">
              <a:extLst>
                <a:ext uri="{FF2B5EF4-FFF2-40B4-BE49-F238E27FC236}">
                  <a16:creationId xmlns:a16="http://schemas.microsoft.com/office/drawing/2014/main" xmlns="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左鼓室洞図" spid="_x0000_s31234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l="30718" t="28780" r="36005" b="36566"/>
            <a:stretch>
              <a:fillRect/>
            </a:stretch>
          </xdr:blipFill>
          <xdr:spPr bwMode="auto">
            <a:xfrm>
              <a:off x="8498541" y="6098561"/>
              <a:ext cx="566058" cy="644179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188387</xdr:colOff>
          <xdr:row>20</xdr:row>
          <xdr:rowOff>97651</xdr:rowOff>
        </xdr:from>
        <xdr:to>
          <xdr:col>33</xdr:col>
          <xdr:colOff>90101</xdr:colOff>
          <xdr:row>25</xdr:row>
          <xdr:rowOff>28947</xdr:rowOff>
        </xdr:to>
        <xdr:pic>
          <xdr:nvPicPr>
            <xdr:cNvPr id="24" name="図 23">
              <a:extLst>
                <a:ext uri="{FF2B5EF4-FFF2-40B4-BE49-F238E27FC236}">
                  <a16:creationId xmlns:a16="http://schemas.microsoft.com/office/drawing/2014/main" xmlns="" id="{00000000-0008-0000-0000-000018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右前鼓室" spid="_x0000_s31235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l="34341" t="17598" r="35897" b="18133"/>
            <a:stretch>
              <a:fillRect/>
            </a:stretch>
          </xdr:blipFill>
          <xdr:spPr bwMode="auto">
            <a:xfrm>
              <a:off x="9287563" y="5243392"/>
              <a:ext cx="511314" cy="118635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268941</xdr:colOff>
          <xdr:row>22</xdr:row>
          <xdr:rowOff>123587</xdr:rowOff>
        </xdr:from>
        <xdr:to>
          <xdr:col>32</xdr:col>
          <xdr:colOff>493689</xdr:colOff>
          <xdr:row>28</xdr:row>
          <xdr:rowOff>127132</xdr:rowOff>
        </xdr:to>
        <xdr:pic>
          <xdr:nvPicPr>
            <xdr:cNvPr id="26" name="図 25">
              <a:extLst>
                <a:ext uri="{FF2B5EF4-FFF2-40B4-BE49-F238E27FC236}">
                  <a16:creationId xmlns:a16="http://schemas.microsoft.com/office/drawing/2014/main" xmlns="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右中鼓室" spid="_x0000_s31236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l="9109" t="9564" r="6004" b="8951"/>
            <a:stretch>
              <a:fillRect/>
            </a:stretch>
          </xdr:blipFill>
          <xdr:spPr bwMode="auto">
            <a:xfrm>
              <a:off x="8148917" y="5771352"/>
              <a:ext cx="1443948" cy="150961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1281</xdr:colOff>
          <xdr:row>23</xdr:row>
          <xdr:rowOff>190820</xdr:rowOff>
        </xdr:from>
        <xdr:to>
          <xdr:col>30</xdr:col>
          <xdr:colOff>551018</xdr:colOff>
          <xdr:row>26</xdr:row>
          <xdr:rowOff>61788</xdr:rowOff>
        </xdr:to>
        <xdr:pic>
          <xdr:nvPicPr>
            <xdr:cNvPr id="29" name="図 28">
              <a:extLst>
                <a:ext uri="{FF2B5EF4-FFF2-40B4-BE49-F238E27FC236}">
                  <a16:creationId xmlns:a16="http://schemas.microsoft.com/office/drawing/2014/main" xmlns="" id="{00000000-0008-0000-0000-00001D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右鼓室洞図" spid="_x0000_s31237"/>
                </a:ext>
              </a:extLst>
            </xdr:cNvPicPr>
          </xdr:nvPicPr>
          <xdr:blipFill rotWithShape="1">
            <a:blip xmlns:r="http://schemas.openxmlformats.org/officeDocument/2006/relationships" r:embed="rId4"/>
            <a:srcRect l="19048" t="33283" r="41854" b="33053"/>
            <a:stretch>
              <a:fillRect/>
            </a:stretch>
          </xdr:blipFill>
          <xdr:spPr bwMode="auto">
            <a:xfrm>
              <a:off x="7881257" y="6089596"/>
              <a:ext cx="549737" cy="624004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>
    <xdr:from>
      <xdr:col>27</xdr:col>
      <xdr:colOff>280457</xdr:colOff>
      <xdr:row>0</xdr:row>
      <xdr:rowOff>105834</xdr:rowOff>
    </xdr:from>
    <xdr:to>
      <xdr:col>39</xdr:col>
      <xdr:colOff>237067</xdr:colOff>
      <xdr:row>6</xdr:row>
      <xdr:rowOff>93134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xmlns="" id="{7CDAD082-DACB-472E-BDCF-A794C155369A}"/>
            </a:ext>
          </a:extLst>
        </xdr:cNvPr>
        <xdr:cNvSpPr txBox="1"/>
      </xdr:nvSpPr>
      <xdr:spPr>
        <a:xfrm>
          <a:off x="6224057" y="105834"/>
          <a:ext cx="7297210" cy="1604433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>
              <a:solidFill>
                <a:srgbClr val="FF0000"/>
              </a:solidFill>
            </a:rPr>
            <a:t>本テンプレートは上鼓室・乳突腔病巣処理を伴う鼓室形成術の術式名称について（</a:t>
          </a:r>
          <a:r>
            <a:rPr kumimoji="1" lang="en-US" altLang="ja-JP" sz="1100">
              <a:solidFill>
                <a:srgbClr val="FF0000"/>
              </a:solidFill>
            </a:rPr>
            <a:t>2020</a:t>
          </a:r>
          <a:r>
            <a:rPr kumimoji="1" lang="ja-JP" altLang="en-US" sz="1100">
              <a:solidFill>
                <a:srgbClr val="FF0000"/>
              </a:solidFill>
            </a:rPr>
            <a:t>）による基本術式、付帯事項等を入力し、耳手術の記録を行うものです。</a:t>
          </a: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手術記録、データベースの作成のみならず、術式分類、進展度分類</a:t>
          </a:r>
          <a:r>
            <a:rPr kumimoji="1" lang="ja-JP" altLang="en-US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、</a:t>
          </a:r>
          <a:r>
            <a:rPr kumimoji="1" lang="en-US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IOOG</a:t>
          </a:r>
          <a:r>
            <a:rPr kumimoji="1" lang="ja-JP" altLang="en-US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分類との互換性など</a:t>
          </a: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の理解にお役立てください。</a:t>
          </a:r>
          <a:endParaRPr kumimoji="1" lang="ja-JP" altLang="en-US" sz="1100">
            <a:solidFill>
              <a:srgbClr val="FF0000"/>
            </a:solidFill>
          </a:endParaRPr>
        </a:p>
        <a:p>
          <a:r>
            <a:rPr kumimoji="1" lang="ja-JP" altLang="en-US" sz="1100"/>
            <a:t>・ 本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術式名称</a:t>
          </a:r>
          <a:r>
            <a:rPr kumimoji="1" lang="ja-JP" altLang="en-US" sz="1100"/>
            <a:t>に従った項目を入力するとり自動的に</a:t>
          </a:r>
          <a:r>
            <a:rPr kumimoji="1" lang="en-US" altLang="ja-JP" sz="1100"/>
            <a:t>IOOG</a:t>
          </a:r>
          <a:r>
            <a:rPr kumimoji="1" lang="ja-JP" altLang="en-US" sz="1100"/>
            <a:t>の分類、シェーマなどが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互換性に基づ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き</a:t>
          </a:r>
          <a:r>
            <a:rPr kumimoji="1" lang="ja-JP" altLang="en-US" sz="1100"/>
            <a:t>表示されます。</a:t>
          </a:r>
        </a:p>
        <a:p>
          <a:r>
            <a:rPr kumimoji="1" lang="ja-JP" altLang="en-US" sz="1100"/>
            <a:t>・ 真珠腫症例では、中耳真珠腫進展度分類 </a:t>
          </a:r>
          <a:r>
            <a:rPr kumimoji="1" lang="en-US" altLang="ja-JP" sz="1100"/>
            <a:t>2015</a:t>
          </a:r>
          <a:r>
            <a:rPr kumimoji="1" lang="ja-JP" altLang="en-US" sz="1100"/>
            <a:t>および</a:t>
          </a:r>
          <a:r>
            <a:rPr kumimoji="1" lang="en-US" altLang="ja-JP" sz="1100"/>
            <a:t>EAONO/JOS </a:t>
          </a:r>
          <a:r>
            <a:rPr kumimoji="1" lang="ja-JP" altLang="en-US" sz="1100"/>
            <a:t>合意案に基づく進展度分類を入力、記録できます。</a:t>
          </a:r>
          <a:endParaRPr kumimoji="1" lang="en-US" altLang="ja-JP" sz="1100"/>
        </a:p>
        <a:p>
          <a:r>
            <a:rPr kumimoji="1" lang="ja-JP" altLang="en-US" sz="1100"/>
            <a:t>・ その他の主な術中所見についても入力、記録することができます。</a:t>
          </a:r>
          <a:endParaRPr kumimoji="1" lang="en-US" altLang="ja-JP" sz="1100"/>
        </a:p>
        <a:p>
          <a:endParaRPr kumimoji="1" lang="en-US" altLang="ja-JP" sz="1100"/>
        </a:p>
        <a:p>
          <a:r>
            <a:rPr kumimoji="1" lang="ja-JP" altLang="en-US" sz="1100"/>
            <a:t>制作：平賀良彦　　監修：日本耳科学会用語委員会                                                                                        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修正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ver. 20230302</a:t>
          </a:r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2926080</xdr:colOff>
      <xdr:row>0</xdr:row>
      <xdr:rowOff>2621280</xdr:rowOff>
    </xdr:to>
    <xdr:pic>
      <xdr:nvPicPr>
        <xdr:cNvPr id="2" name="図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926080" cy="26212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2895600</xdr:colOff>
      <xdr:row>0</xdr:row>
      <xdr:rowOff>2636520</xdr:rowOff>
    </xdr:to>
    <xdr:pic>
      <xdr:nvPicPr>
        <xdr:cNvPr id="3" name="図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7080" y="0"/>
          <a:ext cx="2895600" cy="263652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2</xdr:col>
      <xdr:colOff>3230880</xdr:colOff>
      <xdr:row>0</xdr:row>
      <xdr:rowOff>2651760</xdr:rowOff>
    </xdr:to>
    <xdr:pic>
      <xdr:nvPicPr>
        <xdr:cNvPr id="4" name="図3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14160" y="0"/>
          <a:ext cx="3230880" cy="265176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2895600</xdr:colOff>
      <xdr:row>0</xdr:row>
      <xdr:rowOff>2621280</xdr:rowOff>
    </xdr:to>
    <xdr:pic>
      <xdr:nvPicPr>
        <xdr:cNvPr id="5" name="図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21240" y="0"/>
          <a:ext cx="2895600" cy="262128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4</xdr:col>
      <xdr:colOff>2910840</xdr:colOff>
      <xdr:row>0</xdr:row>
      <xdr:rowOff>2941320</xdr:rowOff>
    </xdr:to>
    <xdr:pic>
      <xdr:nvPicPr>
        <xdr:cNvPr id="6" name="図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8320" y="0"/>
          <a:ext cx="2910840" cy="294132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2926080</xdr:colOff>
      <xdr:row>0</xdr:row>
      <xdr:rowOff>3002280</xdr:rowOff>
    </xdr:to>
    <xdr:pic>
      <xdr:nvPicPr>
        <xdr:cNvPr id="7" name="図6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35400" y="0"/>
          <a:ext cx="2926080" cy="300228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6</xdr:col>
      <xdr:colOff>2910840</xdr:colOff>
      <xdr:row>0</xdr:row>
      <xdr:rowOff>3032760</xdr:rowOff>
    </xdr:to>
    <xdr:pic>
      <xdr:nvPicPr>
        <xdr:cNvPr id="8" name="図7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42480" y="0"/>
          <a:ext cx="2910840" cy="303276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0</xdr:row>
      <xdr:rowOff>0</xdr:rowOff>
    </xdr:from>
    <xdr:to>
      <xdr:col>7</xdr:col>
      <xdr:colOff>2880360</xdr:colOff>
      <xdr:row>0</xdr:row>
      <xdr:rowOff>3032760</xdr:rowOff>
    </xdr:to>
    <xdr:pic>
      <xdr:nvPicPr>
        <xdr:cNvPr id="9" name="左M1b+2a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49560" y="0"/>
          <a:ext cx="2880360" cy="303276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0</xdr:row>
      <xdr:rowOff>0</xdr:rowOff>
    </xdr:from>
    <xdr:to>
      <xdr:col>8</xdr:col>
      <xdr:colOff>2922373</xdr:colOff>
      <xdr:row>1</xdr:row>
      <xdr:rowOff>24508</xdr:rowOff>
    </xdr:to>
    <xdr:pic>
      <xdr:nvPicPr>
        <xdr:cNvPr id="10" name="図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456640" y="0"/>
          <a:ext cx="2922373" cy="3095368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0</xdr:row>
      <xdr:rowOff>0</xdr:rowOff>
    </xdr:from>
    <xdr:to>
      <xdr:col>9</xdr:col>
      <xdr:colOff>2910840</xdr:colOff>
      <xdr:row>0</xdr:row>
      <xdr:rowOff>3017520</xdr:rowOff>
    </xdr:to>
    <xdr:pic>
      <xdr:nvPicPr>
        <xdr:cNvPr id="11" name="図10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63720" y="0"/>
          <a:ext cx="2910840" cy="30175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2164080</xdr:colOff>
      <xdr:row>2</xdr:row>
      <xdr:rowOff>3718560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xmlns="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0"/>
          <a:ext cx="2164080" cy="37185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2286000</xdr:colOff>
      <xdr:row>2</xdr:row>
      <xdr:rowOff>3642360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xmlns="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7080" y="3238500"/>
          <a:ext cx="2286000" cy="364236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</xdr:row>
      <xdr:rowOff>0</xdr:rowOff>
    </xdr:from>
    <xdr:to>
      <xdr:col>2</xdr:col>
      <xdr:colOff>2133600</xdr:colOff>
      <xdr:row>2</xdr:row>
      <xdr:rowOff>3352800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xmlns="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14160" y="3238500"/>
          <a:ext cx="2133600" cy="33528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</xdr:row>
      <xdr:rowOff>0</xdr:rowOff>
    </xdr:from>
    <xdr:to>
      <xdr:col>3</xdr:col>
      <xdr:colOff>2179320</xdr:colOff>
      <xdr:row>2</xdr:row>
      <xdr:rowOff>3352800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xmlns="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21240" y="3238500"/>
          <a:ext cx="2179320" cy="33528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2133600</xdr:colOff>
      <xdr:row>2</xdr:row>
      <xdr:rowOff>3337560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xmlns="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8320" y="3238500"/>
          <a:ext cx="2133600" cy="333756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2133600</xdr:colOff>
      <xdr:row>2</xdr:row>
      <xdr:rowOff>3733800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xmlns="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35400" y="3238500"/>
          <a:ext cx="2133600" cy="37338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2148840</xdr:colOff>
      <xdr:row>2</xdr:row>
      <xdr:rowOff>3733800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xmlns="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42480" y="3238500"/>
          <a:ext cx="2148840" cy="37338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7</xdr:col>
      <xdr:colOff>2164080</xdr:colOff>
      <xdr:row>2</xdr:row>
      <xdr:rowOff>3703320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xmlns="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49560" y="3238500"/>
          <a:ext cx="2164080" cy="370332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</xdr:row>
      <xdr:rowOff>0</xdr:rowOff>
    </xdr:from>
    <xdr:to>
      <xdr:col>8</xdr:col>
      <xdr:colOff>2148840</xdr:colOff>
      <xdr:row>2</xdr:row>
      <xdr:rowOff>3413760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xmlns="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456640" y="3238500"/>
          <a:ext cx="2148840" cy="341376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2133600</xdr:colOff>
      <xdr:row>2</xdr:row>
      <xdr:rowOff>3703320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xmlns="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63720" y="3238500"/>
          <a:ext cx="2133600" cy="370332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</xdr:row>
      <xdr:rowOff>0</xdr:rowOff>
    </xdr:from>
    <xdr:to>
      <xdr:col>10</xdr:col>
      <xdr:colOff>2148840</xdr:colOff>
      <xdr:row>2</xdr:row>
      <xdr:rowOff>3718560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xmlns="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70800" y="3238500"/>
          <a:ext cx="2148840" cy="371856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</xdr:row>
      <xdr:rowOff>0</xdr:rowOff>
    </xdr:from>
    <xdr:to>
      <xdr:col>11</xdr:col>
      <xdr:colOff>2148840</xdr:colOff>
      <xdr:row>2</xdr:row>
      <xdr:rowOff>3703320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xmlns="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77880" y="3238500"/>
          <a:ext cx="2148840" cy="370332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</xdr:row>
      <xdr:rowOff>0</xdr:rowOff>
    </xdr:from>
    <xdr:to>
      <xdr:col>12</xdr:col>
      <xdr:colOff>2179320</xdr:colOff>
      <xdr:row>2</xdr:row>
      <xdr:rowOff>3368040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xmlns="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84960" y="3238500"/>
          <a:ext cx="2179320" cy="3368040"/>
        </a:xfrm>
        <a:prstGeom prst="rect">
          <a:avLst/>
        </a:prstGeom>
      </xdr:spPr>
    </xdr:pic>
    <xdr:clientData/>
  </xdr:twoCellAnchor>
  <xdr:twoCellAnchor>
    <xdr:from>
      <xdr:col>10</xdr:col>
      <xdr:colOff>609600</xdr:colOff>
      <xdr:row>0</xdr:row>
      <xdr:rowOff>969818</xdr:rowOff>
    </xdr:from>
    <xdr:to>
      <xdr:col>10</xdr:col>
      <xdr:colOff>1898072</xdr:colOff>
      <xdr:row>0</xdr:row>
      <xdr:rowOff>2202873</xdr:rowOff>
    </xdr:to>
    <xdr:sp macro="" textlink="">
      <xdr:nvSpPr>
        <xdr:cNvPr id="25" name="乗算記号 24">
          <a:extLst>
            <a:ext uri="{FF2B5EF4-FFF2-40B4-BE49-F238E27FC236}">
              <a16:creationId xmlns:a16="http://schemas.microsoft.com/office/drawing/2014/main" xmlns="" id="{00000000-0008-0000-0200-000019000000}"/>
            </a:ext>
          </a:extLst>
        </xdr:cNvPr>
        <xdr:cNvSpPr/>
      </xdr:nvSpPr>
      <xdr:spPr>
        <a:xfrm>
          <a:off x="33721964" y="969818"/>
          <a:ext cx="1288472" cy="1233055"/>
        </a:xfrm>
        <a:prstGeom prst="mathMultiply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11</xdr:col>
      <xdr:colOff>0</xdr:colOff>
      <xdr:row>0</xdr:row>
      <xdr:rowOff>0</xdr:rowOff>
    </xdr:from>
    <xdr:to>
      <xdr:col>11</xdr:col>
      <xdr:colOff>2944368</xdr:colOff>
      <xdr:row>0</xdr:row>
      <xdr:rowOff>2621280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xmlns="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3600" y="0"/>
          <a:ext cx="2944368" cy="262128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2889504</xdr:colOff>
      <xdr:row>0</xdr:row>
      <xdr:rowOff>2627376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xmlns="" id="{00000000-0008-0000-02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34836" y="0"/>
          <a:ext cx="2889504" cy="2627376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0</xdr:row>
      <xdr:rowOff>0</xdr:rowOff>
    </xdr:from>
    <xdr:to>
      <xdr:col>13</xdr:col>
      <xdr:colOff>3236976</xdr:colOff>
      <xdr:row>0</xdr:row>
      <xdr:rowOff>2639568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xmlns="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46073" y="0"/>
          <a:ext cx="3236976" cy="2639568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0</xdr:row>
      <xdr:rowOff>0</xdr:rowOff>
    </xdr:from>
    <xdr:to>
      <xdr:col>14</xdr:col>
      <xdr:colOff>2919984</xdr:colOff>
      <xdr:row>0</xdr:row>
      <xdr:rowOff>2615184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xmlns="" id="{00000000-0008-0000-02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7309" y="0"/>
          <a:ext cx="2919984" cy="2615184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0</xdr:row>
      <xdr:rowOff>0</xdr:rowOff>
    </xdr:from>
    <xdr:to>
      <xdr:col>15</xdr:col>
      <xdr:colOff>2913888</xdr:colOff>
      <xdr:row>0</xdr:row>
      <xdr:rowOff>2944368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xmlns="" id="{00000000-0008-0000-0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8545" y="0"/>
          <a:ext cx="2913888" cy="294436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16</xdr:col>
      <xdr:colOff>2926080</xdr:colOff>
      <xdr:row>0</xdr:row>
      <xdr:rowOff>3005328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xmlns="" id="{00000000-0008-0000-02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79782" y="0"/>
          <a:ext cx="2926080" cy="3005328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0</xdr:row>
      <xdr:rowOff>0</xdr:rowOff>
    </xdr:from>
    <xdr:to>
      <xdr:col>17</xdr:col>
      <xdr:colOff>2901696</xdr:colOff>
      <xdr:row>0</xdr:row>
      <xdr:rowOff>3029712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xmlns="" id="{00000000-0008-0000-02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291018" y="0"/>
          <a:ext cx="2901696" cy="3029712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0</xdr:row>
      <xdr:rowOff>0</xdr:rowOff>
    </xdr:from>
    <xdr:to>
      <xdr:col>18</xdr:col>
      <xdr:colOff>2871216</xdr:colOff>
      <xdr:row>0</xdr:row>
      <xdr:rowOff>3029712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xmlns="" id="{00000000-0008-0000-02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602255" y="0"/>
          <a:ext cx="2871216" cy="3029712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0</xdr:row>
      <xdr:rowOff>0</xdr:rowOff>
    </xdr:from>
    <xdr:to>
      <xdr:col>19</xdr:col>
      <xdr:colOff>2932176</xdr:colOff>
      <xdr:row>1</xdr:row>
      <xdr:rowOff>27155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xmlns="" id="{00000000-0008-0000-0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13491" y="0"/>
          <a:ext cx="2932176" cy="3102864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20</xdr:col>
      <xdr:colOff>2901696</xdr:colOff>
      <xdr:row>1</xdr:row>
      <xdr:rowOff>33251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xmlns="" id="{00000000-0008-0000-02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224727" y="0"/>
          <a:ext cx="2901696" cy="310896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</xdr:row>
      <xdr:rowOff>0</xdr:rowOff>
    </xdr:from>
    <xdr:to>
      <xdr:col>14</xdr:col>
      <xdr:colOff>2157984</xdr:colOff>
      <xdr:row>2</xdr:row>
      <xdr:rowOff>3712464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xmlns="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69382" y="3241964"/>
          <a:ext cx="2157984" cy="3712464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</xdr:row>
      <xdr:rowOff>0</xdr:rowOff>
    </xdr:from>
    <xdr:to>
      <xdr:col>16</xdr:col>
      <xdr:colOff>2279904</xdr:colOff>
      <xdr:row>2</xdr:row>
      <xdr:rowOff>3639312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xmlns="" id="{00000000-0008-0000-02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536436" y="3241964"/>
          <a:ext cx="2279904" cy="3639312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</xdr:row>
      <xdr:rowOff>0</xdr:rowOff>
    </xdr:from>
    <xdr:to>
      <xdr:col>17</xdr:col>
      <xdr:colOff>2133600</xdr:colOff>
      <xdr:row>2</xdr:row>
      <xdr:rowOff>3340608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xmlns="" id="{00000000-0008-0000-02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19964" y="3241964"/>
          <a:ext cx="2133600" cy="3340608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</xdr:row>
      <xdr:rowOff>0</xdr:rowOff>
    </xdr:from>
    <xdr:to>
      <xdr:col>18</xdr:col>
      <xdr:colOff>2182368</xdr:colOff>
      <xdr:row>2</xdr:row>
      <xdr:rowOff>3346704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xmlns="" id="{00000000-0008-0000-02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103491" y="3241964"/>
          <a:ext cx="2182368" cy="3346704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</xdr:row>
      <xdr:rowOff>0</xdr:rowOff>
    </xdr:from>
    <xdr:to>
      <xdr:col>19</xdr:col>
      <xdr:colOff>2121408</xdr:colOff>
      <xdr:row>2</xdr:row>
      <xdr:rowOff>3328416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xmlns="" id="{00000000-0008-0000-02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7018" y="3241964"/>
          <a:ext cx="2121408" cy="3328416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</xdr:row>
      <xdr:rowOff>0</xdr:rowOff>
    </xdr:from>
    <xdr:to>
      <xdr:col>20</xdr:col>
      <xdr:colOff>2133600</xdr:colOff>
      <xdr:row>2</xdr:row>
      <xdr:rowOff>3724656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xmlns="" id="{00000000-0008-0000-02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70545" y="3241964"/>
          <a:ext cx="2133600" cy="3724656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2</xdr:row>
      <xdr:rowOff>0</xdr:rowOff>
    </xdr:from>
    <xdr:to>
      <xdr:col>21</xdr:col>
      <xdr:colOff>2139696</xdr:colOff>
      <xdr:row>2</xdr:row>
      <xdr:rowOff>3730752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xmlns="" id="{00000000-0008-0000-02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954073" y="3241964"/>
          <a:ext cx="2139696" cy="3730752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2</xdr:row>
      <xdr:rowOff>0</xdr:rowOff>
    </xdr:from>
    <xdr:to>
      <xdr:col>22</xdr:col>
      <xdr:colOff>2157984</xdr:colOff>
      <xdr:row>2</xdr:row>
      <xdr:rowOff>3706368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xmlns="" id="{00000000-0008-0000-02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237600" y="3241964"/>
          <a:ext cx="2157984" cy="3706368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2</xdr:row>
      <xdr:rowOff>0</xdr:rowOff>
    </xdr:from>
    <xdr:to>
      <xdr:col>23</xdr:col>
      <xdr:colOff>2145792</xdr:colOff>
      <xdr:row>2</xdr:row>
      <xdr:rowOff>3407664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xmlns="" id="{00000000-0008-0000-02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21127" y="3241964"/>
          <a:ext cx="2145792" cy="3407664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2</xdr:row>
      <xdr:rowOff>0</xdr:rowOff>
    </xdr:from>
    <xdr:to>
      <xdr:col>24</xdr:col>
      <xdr:colOff>2133600</xdr:colOff>
      <xdr:row>2</xdr:row>
      <xdr:rowOff>3694176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xmlns="" id="{00000000-0008-0000-02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804655" y="3241964"/>
          <a:ext cx="2133600" cy="3694176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</xdr:row>
      <xdr:rowOff>0</xdr:rowOff>
    </xdr:from>
    <xdr:to>
      <xdr:col>25</xdr:col>
      <xdr:colOff>2145792</xdr:colOff>
      <xdr:row>2</xdr:row>
      <xdr:rowOff>3712464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xmlns="" id="{00000000-0008-0000-02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088182" y="3241964"/>
          <a:ext cx="2145792" cy="3712464"/>
        </a:xfrm>
        <a:prstGeom prst="rect">
          <a:avLst/>
        </a:prstGeom>
      </xdr:spPr>
    </xdr:pic>
    <xdr:clientData/>
  </xdr:twoCellAnchor>
  <xdr:twoCellAnchor editAs="oneCell">
    <xdr:from>
      <xdr:col>26</xdr:col>
      <xdr:colOff>0</xdr:colOff>
      <xdr:row>2</xdr:row>
      <xdr:rowOff>0</xdr:rowOff>
    </xdr:from>
    <xdr:to>
      <xdr:col>26</xdr:col>
      <xdr:colOff>2151888</xdr:colOff>
      <xdr:row>2</xdr:row>
      <xdr:rowOff>3700272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xmlns="" id="{00000000-0008-0000-02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71709" y="3241964"/>
          <a:ext cx="2151888" cy="3700272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2</xdr:row>
      <xdr:rowOff>0</xdr:rowOff>
    </xdr:from>
    <xdr:to>
      <xdr:col>27</xdr:col>
      <xdr:colOff>2170176</xdr:colOff>
      <xdr:row>2</xdr:row>
      <xdr:rowOff>3371088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xmlns="" id="{00000000-0008-0000-02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655236" y="3241964"/>
          <a:ext cx="2170176" cy="3371088"/>
        </a:xfrm>
        <a:prstGeom prst="rect">
          <a:avLst/>
        </a:prstGeom>
      </xdr:spPr>
    </xdr:pic>
    <xdr:clientData/>
  </xdr:twoCellAnchor>
  <xdr:twoCellAnchor>
    <xdr:from>
      <xdr:col>28</xdr:col>
      <xdr:colOff>526472</xdr:colOff>
      <xdr:row>2</xdr:row>
      <xdr:rowOff>720436</xdr:rowOff>
    </xdr:from>
    <xdr:to>
      <xdr:col>28</xdr:col>
      <xdr:colOff>1814944</xdr:colOff>
      <xdr:row>2</xdr:row>
      <xdr:rowOff>1953491</xdr:rowOff>
    </xdr:to>
    <xdr:sp macro="" textlink="">
      <xdr:nvSpPr>
        <xdr:cNvPr id="52" name="乗算記号 51">
          <a:extLst>
            <a:ext uri="{FF2B5EF4-FFF2-40B4-BE49-F238E27FC236}">
              <a16:creationId xmlns:a16="http://schemas.microsoft.com/office/drawing/2014/main" xmlns="" id="{00000000-0008-0000-0200-000034000000}"/>
            </a:ext>
          </a:extLst>
        </xdr:cNvPr>
        <xdr:cNvSpPr/>
      </xdr:nvSpPr>
      <xdr:spPr>
        <a:xfrm>
          <a:off x="92465236" y="3962400"/>
          <a:ext cx="1288472" cy="1233055"/>
        </a:xfrm>
        <a:prstGeom prst="mathMultiply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443345</xdr:colOff>
      <xdr:row>2</xdr:row>
      <xdr:rowOff>775855</xdr:rowOff>
    </xdr:from>
    <xdr:to>
      <xdr:col>29</xdr:col>
      <xdr:colOff>1731817</xdr:colOff>
      <xdr:row>2</xdr:row>
      <xdr:rowOff>2008910</xdr:rowOff>
    </xdr:to>
    <xdr:sp macro="" textlink="">
      <xdr:nvSpPr>
        <xdr:cNvPr id="54" name="乗算記号 53">
          <a:extLst>
            <a:ext uri="{FF2B5EF4-FFF2-40B4-BE49-F238E27FC236}">
              <a16:creationId xmlns:a16="http://schemas.microsoft.com/office/drawing/2014/main" xmlns="" id="{00000000-0008-0000-0200-000036000000}"/>
            </a:ext>
          </a:extLst>
        </xdr:cNvPr>
        <xdr:cNvSpPr/>
      </xdr:nvSpPr>
      <xdr:spPr>
        <a:xfrm>
          <a:off x="98949163" y="4017819"/>
          <a:ext cx="1288472" cy="1233055"/>
        </a:xfrm>
        <a:prstGeom prst="mathMultiply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13</xdr:col>
      <xdr:colOff>0</xdr:colOff>
      <xdr:row>2</xdr:row>
      <xdr:rowOff>0</xdr:rowOff>
    </xdr:from>
    <xdr:to>
      <xdr:col>13</xdr:col>
      <xdr:colOff>2249424</xdr:colOff>
      <xdr:row>2</xdr:row>
      <xdr:rowOff>3035808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xmlns="" id="{00000000-0008-0000-0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685855" y="3241964"/>
          <a:ext cx="2249424" cy="3035808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</xdr:row>
      <xdr:rowOff>0</xdr:rowOff>
    </xdr:from>
    <xdr:to>
      <xdr:col>15</xdr:col>
      <xdr:colOff>2212848</xdr:colOff>
      <xdr:row>2</xdr:row>
      <xdr:rowOff>3060192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xmlns="" id="{00000000-0008-0000-02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52909" y="3241964"/>
          <a:ext cx="2212848" cy="30601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207817</xdr:colOff>
      <xdr:row>2</xdr:row>
      <xdr:rowOff>143358</xdr:rowOff>
    </xdr:from>
    <xdr:to>
      <xdr:col>0</xdr:col>
      <xdr:colOff>5805055</xdr:colOff>
      <xdr:row>2</xdr:row>
      <xdr:rowOff>3994810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817" y="7209176"/>
          <a:ext cx="5597238" cy="3851452"/>
        </a:xfrm>
        <a:prstGeom prst="rect">
          <a:avLst/>
        </a:prstGeom>
      </xdr:spPr>
    </xdr:pic>
    <xdr:clientData/>
  </xdr:twoCellAnchor>
  <xdr:twoCellAnchor editAs="oneCell">
    <xdr:from>
      <xdr:col>0</xdr:col>
      <xdr:colOff>263237</xdr:colOff>
      <xdr:row>1</xdr:row>
      <xdr:rowOff>152400</xdr:rowOff>
    </xdr:from>
    <xdr:to>
      <xdr:col>0</xdr:col>
      <xdr:colOff>5999019</xdr:colOff>
      <xdr:row>1</xdr:row>
      <xdr:rowOff>4099690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237" y="2355273"/>
          <a:ext cx="5735782" cy="3947290"/>
        </a:xfrm>
        <a:prstGeom prst="rect">
          <a:avLst/>
        </a:prstGeom>
      </xdr:spPr>
    </xdr:pic>
    <xdr:clientData/>
  </xdr:twoCellAnchor>
  <xdr:twoCellAnchor>
    <xdr:from>
      <xdr:col>2</xdr:col>
      <xdr:colOff>422198</xdr:colOff>
      <xdr:row>0</xdr:row>
      <xdr:rowOff>329409</xdr:rowOff>
    </xdr:from>
    <xdr:to>
      <xdr:col>2</xdr:col>
      <xdr:colOff>2262143</xdr:colOff>
      <xdr:row>0</xdr:row>
      <xdr:rowOff>2420126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/>
      </xdr:nvSpPr>
      <xdr:spPr>
        <a:xfrm rot="14600577">
          <a:off x="8997467" y="454795"/>
          <a:ext cx="2090717" cy="1839945"/>
        </a:xfrm>
        <a:prstGeom prst="ellipse">
          <a:avLst/>
        </a:prstGeom>
        <a:solidFill>
          <a:srgbClr val="FFFF0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162369</xdr:colOff>
      <xdr:row>0</xdr:row>
      <xdr:rowOff>798713</xdr:rowOff>
    </xdr:from>
    <xdr:to>
      <xdr:col>3</xdr:col>
      <xdr:colOff>2587774</xdr:colOff>
      <xdr:row>0</xdr:row>
      <xdr:rowOff>2093172</xdr:rowOff>
    </xdr:to>
    <xdr:sp macro="" textlink="">
      <xdr:nvSpPr>
        <xdr:cNvPr id="5" name="円/楕円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SpPr/>
      </xdr:nvSpPr>
      <xdr:spPr>
        <a:xfrm rot="1587973">
          <a:off x="11481533" y="798713"/>
          <a:ext cx="2425405" cy="1294459"/>
        </a:xfrm>
        <a:prstGeom prst="ellipse">
          <a:avLst/>
        </a:prstGeom>
        <a:solidFill>
          <a:srgbClr val="92D05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1011381</xdr:colOff>
      <xdr:row>0</xdr:row>
      <xdr:rowOff>552729</xdr:rowOff>
    </xdr:from>
    <xdr:to>
      <xdr:col>4</xdr:col>
      <xdr:colOff>1454727</xdr:colOff>
      <xdr:row>0</xdr:row>
      <xdr:rowOff>2022767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/>
      </xdr:nvSpPr>
      <xdr:spPr>
        <a:xfrm rot="5400000">
          <a:off x="14435708" y="1066075"/>
          <a:ext cx="1470038" cy="443346"/>
        </a:xfrm>
        <a:prstGeom prst="ellipse">
          <a:avLst/>
        </a:prstGeom>
        <a:solidFill>
          <a:srgbClr val="DF419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567967</xdr:colOff>
      <xdr:row>0</xdr:row>
      <xdr:rowOff>728844</xdr:rowOff>
    </xdr:from>
    <xdr:to>
      <xdr:col>1</xdr:col>
      <xdr:colOff>2143198</xdr:colOff>
      <xdr:row>0</xdr:row>
      <xdr:rowOff>1868873</xdr:rowOff>
    </xdr:to>
    <xdr:sp macro="" textlink="">
      <xdr:nvSpPr>
        <xdr:cNvPr id="3" name="円/楕円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/>
      </xdr:nvSpPr>
      <xdr:spPr>
        <a:xfrm rot="1064491">
          <a:off x="6650112" y="728844"/>
          <a:ext cx="1575231" cy="1140029"/>
        </a:xfrm>
        <a:prstGeom prst="ellipse">
          <a:avLst/>
        </a:prstGeom>
        <a:solidFill>
          <a:srgbClr val="5B9BD5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983675</xdr:colOff>
      <xdr:row>0</xdr:row>
      <xdr:rowOff>1011383</xdr:rowOff>
    </xdr:from>
    <xdr:to>
      <xdr:col>5</xdr:col>
      <xdr:colOff>1524001</xdr:colOff>
      <xdr:row>0</xdr:row>
      <xdr:rowOff>1704112</xdr:rowOff>
    </xdr:to>
    <xdr:sp macro="" textlink="">
      <xdr:nvSpPr>
        <xdr:cNvPr id="14" name="円/楕円 13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SpPr/>
      </xdr:nvSpPr>
      <xdr:spPr>
        <a:xfrm rot="5400000">
          <a:off x="17463655" y="1087585"/>
          <a:ext cx="692729" cy="540326"/>
        </a:xfrm>
        <a:prstGeom prst="ellipse">
          <a:avLst/>
        </a:prstGeom>
        <a:solidFill>
          <a:srgbClr val="DF419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484839</xdr:colOff>
      <xdr:row>0</xdr:row>
      <xdr:rowOff>811970</xdr:rowOff>
    </xdr:from>
    <xdr:to>
      <xdr:col>6</xdr:col>
      <xdr:colOff>2060070</xdr:colOff>
      <xdr:row>0</xdr:row>
      <xdr:rowOff>1951999</xdr:rowOff>
    </xdr:to>
    <xdr:sp macro="" textlink="">
      <xdr:nvSpPr>
        <xdr:cNvPr id="15" name="円/楕円 14">
          <a:extLst>
            <a:ext uri="{FF2B5EF4-FFF2-40B4-BE49-F238E27FC236}">
              <a16:creationId xmlns:a16="http://schemas.microsoft.com/office/drawing/2014/main" xmlns="" id="{00000000-0008-0000-0300-00000F000000}"/>
            </a:ext>
          </a:extLst>
        </xdr:cNvPr>
        <xdr:cNvSpPr/>
      </xdr:nvSpPr>
      <xdr:spPr>
        <a:xfrm rot="21182175">
          <a:off x="19659530" y="811970"/>
          <a:ext cx="1575231" cy="1140029"/>
        </a:xfrm>
        <a:prstGeom prst="ellipse">
          <a:avLst/>
        </a:prstGeom>
        <a:solidFill>
          <a:srgbClr val="5B9BD5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436052</xdr:colOff>
      <xdr:row>0</xdr:row>
      <xdr:rowOff>398680</xdr:rowOff>
    </xdr:from>
    <xdr:to>
      <xdr:col>7</xdr:col>
      <xdr:colOff>2275997</xdr:colOff>
      <xdr:row>0</xdr:row>
      <xdr:rowOff>2489397</xdr:rowOff>
    </xdr:to>
    <xdr:sp macro="" textlink="">
      <xdr:nvSpPr>
        <xdr:cNvPr id="16" name="円/楕円 15">
          <a:extLst>
            <a:ext uri="{FF2B5EF4-FFF2-40B4-BE49-F238E27FC236}">
              <a16:creationId xmlns:a16="http://schemas.microsoft.com/office/drawing/2014/main" xmlns="" id="{00000000-0008-0000-0300-000010000000}"/>
            </a:ext>
          </a:extLst>
        </xdr:cNvPr>
        <xdr:cNvSpPr/>
      </xdr:nvSpPr>
      <xdr:spPr>
        <a:xfrm rot="18805613">
          <a:off x="22103866" y="524066"/>
          <a:ext cx="2090717" cy="1839945"/>
        </a:xfrm>
        <a:prstGeom prst="ellipse">
          <a:avLst/>
        </a:prstGeom>
        <a:solidFill>
          <a:srgbClr val="FFFF0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190078</xdr:colOff>
      <xdr:row>0</xdr:row>
      <xdr:rowOff>646310</xdr:rowOff>
    </xdr:from>
    <xdr:to>
      <xdr:col>8</xdr:col>
      <xdr:colOff>2615483</xdr:colOff>
      <xdr:row>0</xdr:row>
      <xdr:rowOff>1940769</xdr:rowOff>
    </xdr:to>
    <xdr:sp macro="" textlink="">
      <xdr:nvSpPr>
        <xdr:cNvPr id="17" name="円/楕円 16">
          <a:extLst>
            <a:ext uri="{FF2B5EF4-FFF2-40B4-BE49-F238E27FC236}">
              <a16:creationId xmlns:a16="http://schemas.microsoft.com/office/drawing/2014/main" xmlns="" id="{00000000-0008-0000-0300-000011000000}"/>
            </a:ext>
          </a:extLst>
        </xdr:cNvPr>
        <xdr:cNvSpPr/>
      </xdr:nvSpPr>
      <xdr:spPr>
        <a:xfrm rot="20241977">
          <a:off x="24601787" y="646310"/>
          <a:ext cx="2425405" cy="1294459"/>
        </a:xfrm>
        <a:prstGeom prst="ellipse">
          <a:avLst/>
        </a:prstGeom>
        <a:solidFill>
          <a:srgbClr val="92D05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928255</xdr:colOff>
      <xdr:row>0</xdr:row>
      <xdr:rowOff>663566</xdr:rowOff>
    </xdr:from>
    <xdr:to>
      <xdr:col>9</xdr:col>
      <xdr:colOff>1371601</xdr:colOff>
      <xdr:row>0</xdr:row>
      <xdr:rowOff>2133604</xdr:rowOff>
    </xdr:to>
    <xdr:sp macro="" textlink="">
      <xdr:nvSpPr>
        <xdr:cNvPr id="22" name="円/楕円 21">
          <a:extLst>
            <a:ext uri="{FF2B5EF4-FFF2-40B4-BE49-F238E27FC236}">
              <a16:creationId xmlns:a16="http://schemas.microsoft.com/office/drawing/2014/main" xmlns="" id="{00000000-0008-0000-0300-000016000000}"/>
            </a:ext>
          </a:extLst>
        </xdr:cNvPr>
        <xdr:cNvSpPr/>
      </xdr:nvSpPr>
      <xdr:spPr>
        <a:xfrm rot="5400000">
          <a:off x="27445127" y="1176912"/>
          <a:ext cx="1470038" cy="443346"/>
        </a:xfrm>
        <a:prstGeom prst="ellipse">
          <a:avLst/>
        </a:prstGeom>
        <a:solidFill>
          <a:srgbClr val="DF419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568040</xdr:colOff>
      <xdr:row>0</xdr:row>
      <xdr:rowOff>1080656</xdr:rowOff>
    </xdr:from>
    <xdr:to>
      <xdr:col>10</xdr:col>
      <xdr:colOff>1108366</xdr:colOff>
      <xdr:row>0</xdr:row>
      <xdr:rowOff>1773385</xdr:rowOff>
    </xdr:to>
    <xdr:sp macro="" textlink="">
      <xdr:nvSpPr>
        <xdr:cNvPr id="23" name="円/楕円 22">
          <a:extLst>
            <a:ext uri="{FF2B5EF4-FFF2-40B4-BE49-F238E27FC236}">
              <a16:creationId xmlns:a16="http://schemas.microsoft.com/office/drawing/2014/main" xmlns="" id="{00000000-0008-0000-0300-000017000000}"/>
            </a:ext>
          </a:extLst>
        </xdr:cNvPr>
        <xdr:cNvSpPr/>
      </xdr:nvSpPr>
      <xdr:spPr>
        <a:xfrm rot="5400000">
          <a:off x="29212311" y="1156858"/>
          <a:ext cx="692729" cy="540326"/>
        </a:xfrm>
        <a:prstGeom prst="ellipse">
          <a:avLst/>
        </a:prstGeom>
        <a:solidFill>
          <a:srgbClr val="DF419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172864</xdr:colOff>
      <xdr:row>1</xdr:row>
      <xdr:rowOff>826327</xdr:rowOff>
    </xdr:from>
    <xdr:to>
      <xdr:col>3</xdr:col>
      <xdr:colOff>1501264</xdr:colOff>
      <xdr:row>1</xdr:row>
      <xdr:rowOff>2316727</xdr:rowOff>
    </xdr:to>
    <xdr:sp macro="" textlink="">
      <xdr:nvSpPr>
        <xdr:cNvPr id="21" name="円/楕円 20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SpPr/>
      </xdr:nvSpPr>
      <xdr:spPr>
        <a:xfrm rot="1587973">
          <a:off x="11492028" y="3680363"/>
          <a:ext cx="1328400" cy="1490400"/>
        </a:xfrm>
        <a:prstGeom prst="ellipse">
          <a:avLst/>
        </a:prstGeom>
        <a:solidFill>
          <a:srgbClr val="92D05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1314748</xdr:colOff>
      <xdr:row>1</xdr:row>
      <xdr:rowOff>662109</xdr:rowOff>
    </xdr:from>
    <xdr:to>
      <xdr:col>9</xdr:col>
      <xdr:colOff>25890</xdr:colOff>
      <xdr:row>1</xdr:row>
      <xdr:rowOff>2150590</xdr:rowOff>
    </xdr:to>
    <xdr:sp macro="" textlink="">
      <xdr:nvSpPr>
        <xdr:cNvPr id="24" name="円/楕円 23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SpPr/>
      </xdr:nvSpPr>
      <xdr:spPr>
        <a:xfrm rot="20040000">
          <a:off x="25726457" y="3516145"/>
          <a:ext cx="1329651" cy="1488481"/>
        </a:xfrm>
        <a:prstGeom prst="ellipse">
          <a:avLst/>
        </a:prstGeom>
        <a:solidFill>
          <a:srgbClr val="92D050">
            <a:alpha val="80000"/>
          </a:srgbClr>
        </a:solidFill>
        <a:ln w="1270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2910840</xdr:colOff>
      <xdr:row>0</xdr:row>
      <xdr:rowOff>2057400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910840" cy="2057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2865120</xdr:colOff>
      <xdr:row>0</xdr:row>
      <xdr:rowOff>2072640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0"/>
          <a:ext cx="2865120" cy="207264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2</xdr:col>
      <xdr:colOff>2880360</xdr:colOff>
      <xdr:row>0</xdr:row>
      <xdr:rowOff>2072640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0"/>
          <a:ext cx="2880360" cy="207264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2865120</xdr:colOff>
      <xdr:row>0</xdr:row>
      <xdr:rowOff>2072640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0" y="0"/>
          <a:ext cx="2865120" cy="20726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2301240</xdr:colOff>
      <xdr:row>1</xdr:row>
      <xdr:rowOff>2438400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94560"/>
          <a:ext cx="2301240" cy="243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1</xdr:col>
      <xdr:colOff>2423160</xdr:colOff>
      <xdr:row>1</xdr:row>
      <xdr:rowOff>2453640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2194560"/>
          <a:ext cx="2423160" cy="245364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2</xdr:col>
      <xdr:colOff>2331720</xdr:colOff>
      <xdr:row>1</xdr:row>
      <xdr:rowOff>2362200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2194560"/>
          <a:ext cx="2331720" cy="23622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2377440</xdr:colOff>
      <xdr:row>1</xdr:row>
      <xdr:rowOff>2346960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0" y="2194560"/>
          <a:ext cx="2377440" cy="234696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4</xdr:col>
      <xdr:colOff>2505456</xdr:colOff>
      <xdr:row>2</xdr:row>
      <xdr:rowOff>24384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2194560"/>
          <a:ext cx="2505456" cy="258470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2859024</xdr:colOff>
      <xdr:row>0</xdr:row>
      <xdr:rowOff>2078736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2286" y="0"/>
          <a:ext cx="2859024" cy="2078736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6</xdr:col>
      <xdr:colOff>2877312</xdr:colOff>
      <xdr:row>0</xdr:row>
      <xdr:rowOff>2078736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6743" y="0"/>
          <a:ext cx="2877312" cy="2078736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0</xdr:row>
      <xdr:rowOff>0</xdr:rowOff>
    </xdr:from>
    <xdr:to>
      <xdr:col>7</xdr:col>
      <xdr:colOff>2852928</xdr:colOff>
      <xdr:row>0</xdr:row>
      <xdr:rowOff>2066544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xmlns="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31200" y="0"/>
          <a:ext cx="2852928" cy="206654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5</xdr:col>
      <xdr:colOff>2292096</xdr:colOff>
      <xdr:row>1</xdr:row>
      <xdr:rowOff>2432304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xmlns="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2286" y="2198914"/>
          <a:ext cx="2292096" cy="2432304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</xdr:row>
      <xdr:rowOff>0</xdr:rowOff>
    </xdr:from>
    <xdr:to>
      <xdr:col>6</xdr:col>
      <xdr:colOff>2505456</xdr:colOff>
      <xdr:row>1</xdr:row>
      <xdr:rowOff>2542032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xmlns="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26743" y="2198914"/>
          <a:ext cx="2505456" cy="2542032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</xdr:row>
      <xdr:rowOff>0</xdr:rowOff>
    </xdr:from>
    <xdr:to>
      <xdr:col>7</xdr:col>
      <xdr:colOff>2426208</xdr:colOff>
      <xdr:row>1</xdr:row>
      <xdr:rowOff>2456688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xmlns="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31200" y="2198914"/>
          <a:ext cx="2426208" cy="2456688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</xdr:row>
      <xdr:rowOff>0</xdr:rowOff>
    </xdr:from>
    <xdr:to>
      <xdr:col>8</xdr:col>
      <xdr:colOff>2328672</xdr:colOff>
      <xdr:row>1</xdr:row>
      <xdr:rowOff>2359152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xmlns="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5657" y="2198914"/>
          <a:ext cx="2328672" cy="2359152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</xdr:row>
      <xdr:rowOff>0</xdr:rowOff>
    </xdr:from>
    <xdr:to>
      <xdr:col>9</xdr:col>
      <xdr:colOff>2377440</xdr:colOff>
      <xdr:row>1</xdr:row>
      <xdr:rowOff>2346960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xmlns="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040114" y="2198914"/>
          <a:ext cx="2377440" cy="234696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4</xdr:col>
      <xdr:colOff>2901696</xdr:colOff>
      <xdr:row>0</xdr:row>
      <xdr:rowOff>2054352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xmlns="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17829" y="0"/>
          <a:ext cx="2901696" cy="20543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AK74"/>
  <sheetViews>
    <sheetView tabSelected="1" zoomScale="85" zoomScaleNormal="85" workbookViewId="0">
      <selection activeCell="L2" sqref="L2:O2"/>
    </sheetView>
  </sheetViews>
  <sheetFormatPr defaultColWidth="8.88671875" defaultRowHeight="13.2" x14ac:dyDescent="0.2"/>
  <cols>
    <col min="1" max="27" width="3.21875" style="1" customWidth="1"/>
    <col min="28" max="36" width="8.88671875" style="1"/>
    <col min="37" max="37" width="9.21875" style="1" customWidth="1"/>
    <col min="38" max="16384" width="8.88671875" style="1"/>
  </cols>
  <sheetData>
    <row r="1" spans="1:37" x14ac:dyDescent="0.15">
      <c r="A1" s="37" t="s">
        <v>143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8" t="s">
        <v>163</v>
      </c>
      <c r="M1" s="39"/>
      <c r="N1" s="39"/>
      <c r="O1" s="40"/>
      <c r="P1" s="41" t="s">
        <v>185</v>
      </c>
      <c r="Q1" s="42"/>
      <c r="R1" s="42"/>
      <c r="S1" s="42"/>
      <c r="T1" s="43"/>
      <c r="U1" s="32" t="s">
        <v>162</v>
      </c>
      <c r="V1" s="33"/>
      <c r="W1" s="33"/>
      <c r="X1" s="33"/>
      <c r="Y1" s="33"/>
      <c r="Z1" s="33"/>
      <c r="AA1" s="34"/>
      <c r="AB1" s="25"/>
      <c r="AC1" s="26"/>
      <c r="AD1" s="26"/>
      <c r="AE1" s="26"/>
      <c r="AF1" s="26"/>
      <c r="AG1" s="26"/>
      <c r="AH1" s="26"/>
      <c r="AI1" s="26"/>
      <c r="AJ1" s="26"/>
      <c r="AK1" s="26"/>
    </row>
    <row r="2" spans="1:37" ht="18" customHeight="1" x14ac:dyDescent="0.2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44"/>
      <c r="M2" s="45"/>
      <c r="N2" s="45"/>
      <c r="O2" s="46"/>
      <c r="P2" s="49"/>
      <c r="Q2" s="50"/>
      <c r="R2" s="50"/>
      <c r="S2" s="50"/>
      <c r="T2" s="51"/>
      <c r="U2" s="49"/>
      <c r="V2" s="50"/>
      <c r="W2" s="11" t="s">
        <v>164</v>
      </c>
      <c r="X2" s="13"/>
      <c r="Y2" s="11" t="s">
        <v>166</v>
      </c>
      <c r="Z2" s="13"/>
      <c r="AA2" s="12" t="s">
        <v>165</v>
      </c>
      <c r="AB2" s="26"/>
      <c r="AC2" s="26"/>
      <c r="AD2" s="26"/>
      <c r="AE2" s="26"/>
      <c r="AF2" s="26"/>
      <c r="AG2" s="26"/>
      <c r="AH2" s="26"/>
      <c r="AI2" s="26"/>
      <c r="AJ2" s="26"/>
      <c r="AK2" s="26"/>
    </row>
    <row r="3" spans="1:37" ht="36" customHeight="1" x14ac:dyDescent="0.2">
      <c r="A3" s="36" t="str">
        <f>IF(引用!Q1&gt;=1,"入力不足あり","")</f>
        <v>入力不足あり</v>
      </c>
      <c r="B3" s="36"/>
      <c r="C3" s="36"/>
      <c r="D3" s="36"/>
      <c r="E3" s="36"/>
      <c r="F3" s="3" t="s">
        <v>152</v>
      </c>
      <c r="G3" s="4"/>
      <c r="H3" s="4"/>
      <c r="I3" s="4"/>
      <c r="J3" s="47" t="str">
        <f>IF(O4=引用!K32,"S1",IF(O4=引用!K33,"S2p",IF(O4=引用!K34,"S2r","err")))</f>
        <v>err</v>
      </c>
      <c r="K3" s="47"/>
      <c r="L3" s="47" t="str">
        <f>IF(K7=引用!L5,"A1",IF(K7=引用!L4,"A2",IF(K7=引用!L3,"A3",IF(K7=引用!L2,"A4","err"))))</f>
        <v>err</v>
      </c>
      <c r="M3" s="47"/>
      <c r="N3" s="48" t="str">
        <f>IF(R9=引用!J36,"M3a",IF(R9=引用!J37,"M3b",IF(AND(K8="□",P8="",X8="□",E10="□",T10="□"),"Mx",IF(AND(K8="■",P8="外耳道保存",X8="□",E10="□",T10="□"),"M1a",IF(AND(K8="■",P8="外耳道保存",X8="□",E10="□",T10="■"),"M1b",IF(AND(K8="□",P8="",X8="□",E10="■",T10="□"),"M2a",IF(AND(K8="■",OR(P8="外耳道削除・乳突非開放",P8="外耳道削除・乳突開放"),X8="■",E10="□",T10="□"),"M2b",IF(AND(K8="■",OR(P8="外耳道削除・乳突非開放",P8="外耳道削除・乳突開放"),X8="□",E10="□",T10="□"),"M2c",IF(AND(K8="■",P8="外耳道保存",X8="□",E10="■",T10="□"),"M1a+2a",IF(AND(K8="■",P8="外耳道保存",X8="□",E10="■",T10="■"),"M1b+2a","err"))))))))))</f>
        <v>Mx</v>
      </c>
      <c r="O3" s="48"/>
      <c r="P3" s="48"/>
      <c r="Q3" s="48" t="str">
        <f>IF(AND(H11="□",N11="",R11="□",X11=""),"Ex",IF(AND(H11="■",N11="軟組織",R11="□",X11=""),"E1",IF(AND(H11="■",N11="硬組織",R11="□",X11=""),"E2",IF(AND(H11="□",R11="■",X11="軟組織"),"E1",IF(AND(H11="□",R11="■",X11="硬組織"),"E2","err")))))</f>
        <v>Ex</v>
      </c>
      <c r="R3" s="48"/>
      <c r="S3" s="48" t="str">
        <f>IF(H12=引用!L27,"O1",IF(H12=引用!L28,"O2",IF(C12=引用!G2,"Ox","err")))</f>
        <v>Ox</v>
      </c>
      <c r="T3" s="48"/>
      <c r="U3" s="48" t="str">
        <f>IF(M10="■","A1","Ax")</f>
        <v>Ax</v>
      </c>
      <c r="V3" s="48"/>
      <c r="W3" s="35" t="str">
        <f>IF(E13=引用!A36,"Tx",IF(E13=引用!A37,"Tn",IF(E13=引用!A38,"T1",IF(E13=引用!A39,"T2",IF(E13=引用!A40,"T3","err")))))</f>
        <v>err</v>
      </c>
      <c r="X3" s="35"/>
      <c r="Y3" s="48" t="str">
        <f>IF(OR(H9=引用!K5,H9=引用!K6),"Ovi",IF(OR(H9=引用!K7,H9=引用!K8),"Ovt",IF(OR(H9=引用!K9,H9=引用!K10),"Ovm",IF(OR(H8=引用!G6,R9=引用!J32),"On",IF(H8=引用!G7,"Ost",IF(H8=引用!G8,"Osm",IF(H8=引用!G9,"Osi",IF(H8=引用!G10,"O?",IF(H8=引用!G11,"Osd",IF(H8=引用!G12,"Oft",IF(H8=引用!G13,"Ofm",IF(H8=引用!G14,"Ofi",IF(H8=引用!G15,"Ofd",IF(H8=引用!G16,"Ox","err"))))))))))))))</f>
        <v>err</v>
      </c>
      <c r="Z3" s="48"/>
      <c r="AA3" s="5"/>
      <c r="AB3" s="26"/>
      <c r="AC3" s="26"/>
      <c r="AD3" s="26"/>
      <c r="AE3" s="26"/>
      <c r="AF3" s="26"/>
      <c r="AG3" s="26"/>
      <c r="AH3" s="26"/>
      <c r="AI3" s="26"/>
      <c r="AJ3" s="26"/>
      <c r="AK3" s="26"/>
    </row>
    <row r="4" spans="1:37" ht="19.95" customHeight="1" x14ac:dyDescent="0.2">
      <c r="A4" s="18" t="s">
        <v>0</v>
      </c>
      <c r="B4" s="6"/>
      <c r="C4" s="7"/>
      <c r="D4" s="19" t="s">
        <v>1</v>
      </c>
      <c r="E4" s="6"/>
      <c r="F4" s="7"/>
      <c r="G4" s="2"/>
      <c r="H4" s="19" t="s">
        <v>2</v>
      </c>
      <c r="I4" s="6"/>
      <c r="J4" s="7"/>
      <c r="K4" s="19" t="s">
        <v>3</v>
      </c>
      <c r="L4" s="6"/>
      <c r="M4" s="6"/>
      <c r="O4" s="29"/>
      <c r="P4" s="29"/>
      <c r="Q4" s="29"/>
      <c r="R4" s="29"/>
      <c r="S4" s="1" t="str">
        <f>IF(O4=引用!K33,"(","")</f>
        <v/>
      </c>
      <c r="T4" s="29"/>
      <c r="U4" s="29"/>
      <c r="V4" s="1" t="str">
        <f>IF(O4=引用!K33,")","")</f>
        <v/>
      </c>
      <c r="W4" s="2" t="str">
        <f>IF(OR(O4=引用!K33,O4=引用!K34),"複数回","")</f>
        <v/>
      </c>
      <c r="X4" s="2"/>
      <c r="Y4" s="7"/>
      <c r="Z4" s="2" t="str">
        <f>IF(OR(O4=引用!K33,O4=引用!K34),"回","")</f>
        <v/>
      </c>
      <c r="AB4" s="26"/>
      <c r="AC4" s="26"/>
      <c r="AD4" s="26"/>
      <c r="AE4" s="26"/>
      <c r="AF4" s="26"/>
      <c r="AG4" s="26"/>
      <c r="AH4" s="26"/>
      <c r="AI4" s="26"/>
      <c r="AJ4" s="26"/>
      <c r="AK4" s="26"/>
    </row>
    <row r="5" spans="1:37" ht="19.95" customHeight="1" x14ac:dyDescent="0.2">
      <c r="A5" s="20" t="s">
        <v>11</v>
      </c>
      <c r="B5" s="2"/>
      <c r="C5" s="2"/>
      <c r="D5" s="29"/>
      <c r="E5" s="29"/>
      <c r="F5" s="29"/>
      <c r="G5" s="29"/>
      <c r="H5" s="29"/>
      <c r="I5" s="2"/>
      <c r="J5" s="2"/>
      <c r="K5" s="2"/>
      <c r="L5" s="20" t="s">
        <v>18</v>
      </c>
      <c r="M5" s="2"/>
      <c r="N5" s="2"/>
      <c r="O5" s="7" t="s">
        <v>4</v>
      </c>
      <c r="P5" s="2" t="s">
        <v>19</v>
      </c>
      <c r="Q5" s="2"/>
      <c r="R5" s="2" t="s">
        <v>54</v>
      </c>
      <c r="S5" s="2"/>
      <c r="T5" s="8"/>
      <c r="U5" s="29"/>
      <c r="V5" s="29"/>
      <c r="W5" s="29"/>
      <c r="X5" s="29"/>
      <c r="Y5" s="29"/>
      <c r="Z5" s="29"/>
      <c r="AA5" s="2" t="s">
        <v>55</v>
      </c>
      <c r="AB5" s="26"/>
      <c r="AC5" s="26"/>
      <c r="AD5" s="26"/>
      <c r="AE5" s="26"/>
      <c r="AF5" s="26"/>
      <c r="AG5" s="26"/>
      <c r="AH5" s="26"/>
      <c r="AI5" s="26"/>
      <c r="AJ5" s="26"/>
      <c r="AK5" s="26"/>
    </row>
    <row r="6" spans="1:37" ht="19.95" customHeight="1" x14ac:dyDescent="0.2">
      <c r="A6" s="19" t="s">
        <v>21</v>
      </c>
      <c r="B6" s="2"/>
      <c r="C6" s="29"/>
      <c r="D6" s="29"/>
      <c r="E6" s="29"/>
      <c r="F6" s="29"/>
      <c r="G6" s="20" t="s">
        <v>22</v>
      </c>
      <c r="H6" s="2"/>
      <c r="I6" s="29"/>
      <c r="J6" s="29"/>
      <c r="K6" s="29"/>
      <c r="L6" s="29"/>
      <c r="M6" s="29"/>
      <c r="N6" s="20" t="s">
        <v>23</v>
      </c>
      <c r="O6" s="8"/>
      <c r="P6" s="29"/>
      <c r="Q6" s="29"/>
      <c r="R6" s="29"/>
      <c r="S6" s="20" t="s">
        <v>24</v>
      </c>
      <c r="T6" s="2"/>
      <c r="U6" s="2"/>
      <c r="V6" s="7"/>
      <c r="W6" s="2" t="s">
        <v>25</v>
      </c>
      <c r="X6" s="2"/>
      <c r="Y6" s="7"/>
      <c r="Z6" s="2" t="s">
        <v>26</v>
      </c>
      <c r="AA6" s="2"/>
      <c r="AB6" s="26"/>
      <c r="AC6" s="26"/>
      <c r="AD6" s="26"/>
      <c r="AE6" s="26"/>
      <c r="AF6" s="26"/>
      <c r="AG6" s="26"/>
      <c r="AH6" s="26"/>
      <c r="AI6" s="26"/>
      <c r="AJ6" s="26"/>
      <c r="AK6" s="26"/>
    </row>
    <row r="7" spans="1:37" ht="19.95" customHeight="1" x14ac:dyDescent="0.2">
      <c r="A7" s="19" t="s">
        <v>28</v>
      </c>
      <c r="B7" s="2"/>
      <c r="C7" s="29"/>
      <c r="D7" s="29"/>
      <c r="E7" s="2"/>
      <c r="F7" s="2"/>
      <c r="G7" s="20" t="s">
        <v>35</v>
      </c>
      <c r="H7" s="2"/>
      <c r="I7" s="2"/>
      <c r="J7" s="2"/>
      <c r="K7" s="29"/>
      <c r="L7" s="29"/>
      <c r="M7" s="29"/>
      <c r="N7" s="29"/>
      <c r="O7" s="29"/>
      <c r="P7" s="29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37" ht="19.95" customHeight="1" x14ac:dyDescent="0.2">
      <c r="A8" s="18" t="s">
        <v>27</v>
      </c>
      <c r="B8" s="2"/>
      <c r="C8" s="7" t="s">
        <v>4</v>
      </c>
      <c r="D8" s="2" t="s">
        <v>36</v>
      </c>
      <c r="E8" s="2"/>
      <c r="F8" s="2"/>
      <c r="G8" s="2"/>
      <c r="H8" s="29"/>
      <c r="I8" s="29"/>
      <c r="J8" s="2" t="s">
        <v>37</v>
      </c>
      <c r="K8" s="7" t="s">
        <v>4</v>
      </c>
      <c r="L8" s="2" t="s">
        <v>48</v>
      </c>
      <c r="M8" s="2"/>
      <c r="N8" s="2"/>
      <c r="O8" s="2"/>
      <c r="P8" s="29"/>
      <c r="Q8" s="29"/>
      <c r="R8" s="29"/>
      <c r="S8" s="29"/>
      <c r="T8" s="29"/>
      <c r="U8" s="29"/>
      <c r="V8" s="29"/>
      <c r="W8" s="23" t="s">
        <v>213</v>
      </c>
      <c r="X8" s="7" t="s">
        <v>4</v>
      </c>
      <c r="Y8" s="2" t="s">
        <v>218</v>
      </c>
      <c r="Z8" s="2"/>
      <c r="AA8" s="2" t="s">
        <v>53</v>
      </c>
    </row>
    <row r="9" spans="1:37" ht="19.95" customHeight="1" x14ac:dyDescent="0.2">
      <c r="A9" s="2"/>
      <c r="B9" s="2"/>
      <c r="C9" s="7" t="s">
        <v>4</v>
      </c>
      <c r="D9" s="2" t="s">
        <v>50</v>
      </c>
      <c r="E9" s="2"/>
      <c r="F9" s="2"/>
      <c r="G9" s="2"/>
      <c r="H9" s="29"/>
      <c r="I9" s="29"/>
      <c r="J9" s="29"/>
      <c r="K9" s="29"/>
      <c r="L9" s="29"/>
      <c r="M9" s="2" t="s">
        <v>53</v>
      </c>
      <c r="N9" s="7" t="s">
        <v>4</v>
      </c>
      <c r="O9" s="9" t="s">
        <v>54</v>
      </c>
      <c r="P9" s="2"/>
      <c r="R9" s="29"/>
      <c r="S9" s="29"/>
      <c r="T9" s="29"/>
      <c r="U9" s="29"/>
      <c r="V9" s="29"/>
      <c r="W9" s="29"/>
      <c r="X9" s="29"/>
      <c r="Y9" s="29"/>
      <c r="Z9" s="29"/>
      <c r="AA9" s="1" t="s">
        <v>53</v>
      </c>
    </row>
    <row r="10" spans="1:37" ht="19.95" customHeight="1" x14ac:dyDescent="0.2">
      <c r="A10" s="19" t="s">
        <v>209</v>
      </c>
      <c r="B10" s="2"/>
      <c r="C10" s="19"/>
      <c r="D10" s="2"/>
      <c r="E10" s="7" t="s">
        <v>4</v>
      </c>
      <c r="F10" s="2" t="s">
        <v>210</v>
      </c>
      <c r="G10" s="2"/>
      <c r="H10" s="24"/>
      <c r="I10" s="24"/>
      <c r="J10" s="24"/>
      <c r="K10" s="24"/>
      <c r="L10" s="24"/>
      <c r="M10" s="7" t="s">
        <v>4</v>
      </c>
      <c r="N10" s="2" t="s">
        <v>211</v>
      </c>
      <c r="O10" s="2"/>
      <c r="P10" s="2"/>
      <c r="Q10" s="2"/>
      <c r="R10" s="2"/>
      <c r="S10" s="2"/>
      <c r="T10" s="7" t="s">
        <v>4</v>
      </c>
      <c r="U10" s="22" t="s">
        <v>229</v>
      </c>
      <c r="V10" s="22"/>
      <c r="W10" s="22"/>
      <c r="X10" s="19"/>
      <c r="Y10" s="19"/>
      <c r="Z10" s="19"/>
      <c r="AA10" s="19"/>
    </row>
    <row r="11" spans="1:37" ht="19.95" customHeight="1" x14ac:dyDescent="0.2">
      <c r="A11" s="19"/>
      <c r="B11" s="19"/>
      <c r="C11" s="7" t="s">
        <v>4</v>
      </c>
      <c r="D11" s="22" t="s">
        <v>212</v>
      </c>
      <c r="E11" s="19"/>
      <c r="F11" s="19"/>
      <c r="G11" s="19"/>
      <c r="H11" s="7" t="s">
        <v>4</v>
      </c>
      <c r="I11" s="22" t="s">
        <v>257</v>
      </c>
      <c r="J11" s="19"/>
      <c r="K11" s="19"/>
      <c r="L11" s="19"/>
      <c r="N11" s="29"/>
      <c r="O11" s="29"/>
      <c r="P11" s="29"/>
      <c r="Q11" s="1" t="s">
        <v>53</v>
      </c>
      <c r="R11" s="7" t="s">
        <v>4</v>
      </c>
      <c r="S11" s="1" t="s">
        <v>246</v>
      </c>
      <c r="X11" s="29"/>
      <c r="Y11" s="29"/>
      <c r="Z11" s="29"/>
      <c r="AA11" s="1" t="s">
        <v>247</v>
      </c>
    </row>
    <row r="12" spans="1:37" ht="19.95" customHeight="1" x14ac:dyDescent="0.2">
      <c r="A12" s="19"/>
      <c r="B12" s="2"/>
      <c r="C12" s="7" t="s">
        <v>4</v>
      </c>
      <c r="D12" s="2" t="s">
        <v>175</v>
      </c>
      <c r="F12" s="2"/>
      <c r="G12" s="2"/>
      <c r="H12" s="29"/>
      <c r="I12" s="29"/>
      <c r="J12" s="2" t="s">
        <v>203</v>
      </c>
      <c r="K12" s="31"/>
      <c r="L12" s="31"/>
      <c r="M12" s="17" t="s">
        <v>87</v>
      </c>
      <c r="O12" s="7" t="s">
        <v>4</v>
      </c>
      <c r="P12" s="22" t="s">
        <v>214</v>
      </c>
      <c r="Q12" s="19"/>
      <c r="R12" s="19"/>
      <c r="S12" s="19"/>
      <c r="T12" s="19"/>
      <c r="V12" s="19"/>
      <c r="W12" s="19"/>
      <c r="X12" s="19"/>
      <c r="Y12" s="19"/>
      <c r="Z12" s="19"/>
      <c r="AA12" s="19"/>
    </row>
    <row r="13" spans="1:37" ht="19.95" customHeight="1" x14ac:dyDescent="0.2">
      <c r="A13" s="19" t="s">
        <v>225</v>
      </c>
      <c r="B13" s="2"/>
      <c r="C13" s="2"/>
      <c r="D13" s="2"/>
      <c r="E13" s="29"/>
      <c r="F13" s="29"/>
      <c r="G13" s="29"/>
      <c r="H13" s="29"/>
      <c r="I13" s="29"/>
      <c r="J13" s="29"/>
      <c r="K13" s="29"/>
      <c r="L13" s="29"/>
      <c r="M13" s="29"/>
      <c r="N13" s="29"/>
      <c r="P13" s="20" t="s">
        <v>69</v>
      </c>
      <c r="R13" s="19"/>
      <c r="S13" s="19"/>
      <c r="T13" s="28"/>
      <c r="U13" s="28"/>
      <c r="V13" s="28"/>
      <c r="W13" s="7" t="s">
        <v>4</v>
      </c>
      <c r="X13" s="2" t="s">
        <v>72</v>
      </c>
      <c r="Y13" s="2"/>
      <c r="Z13" s="2"/>
      <c r="AA13" s="2"/>
    </row>
    <row r="14" spans="1:37" ht="19.95" customHeight="1" x14ac:dyDescent="0.2">
      <c r="A14" s="19" t="str">
        <f>IF(OR(O4=引用!K33,O4=引用!K34),"&lt;再手術時手技&gt;","")</f>
        <v/>
      </c>
      <c r="B14" s="2"/>
      <c r="C14" s="2"/>
      <c r="D14" s="2"/>
      <c r="E14" s="2"/>
      <c r="F14" s="2" t="str">
        <f>IF(OR(O4=引用!K33,O4=引用!K34),"伝音再建：","")</f>
        <v/>
      </c>
      <c r="H14" s="2"/>
      <c r="I14" s="29"/>
      <c r="J14" s="29"/>
      <c r="K14" s="29"/>
      <c r="L14" s="2" t="str">
        <f>IF(OR(O4=引用!K33,O4=引用!K34),"乳突削開：","")</f>
        <v/>
      </c>
      <c r="O14" s="29"/>
      <c r="P14" s="29"/>
      <c r="Q14" s="29"/>
      <c r="R14" s="2"/>
      <c r="T14" s="10"/>
      <c r="U14" s="10"/>
      <c r="V14" s="10"/>
      <c r="W14" s="10"/>
      <c r="X14" s="10"/>
      <c r="Y14" s="10"/>
      <c r="Z14" s="10"/>
    </row>
    <row r="15" spans="1:37" ht="19.95" customHeight="1" x14ac:dyDescent="0.2">
      <c r="A15" s="19"/>
      <c r="B15" s="2"/>
      <c r="C15" s="2"/>
      <c r="D15" s="2"/>
      <c r="E15" s="2"/>
      <c r="F15" s="2" t="str">
        <f>IF(OR(O4=引用!K33,O4=引用!K34),"詳細（","")</f>
        <v/>
      </c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" t="str">
        <f>IF(OR(O4=引用!K33,O4=引用!K34),"）","")</f>
        <v/>
      </c>
    </row>
    <row r="16" spans="1:37" ht="19.95" customHeight="1" x14ac:dyDescent="0.2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</row>
    <row r="17" spans="1:28" ht="19.95" customHeight="1" x14ac:dyDescent="0.2">
      <c r="A17" s="20" t="s">
        <v>258</v>
      </c>
      <c r="B17" s="2"/>
      <c r="C17" s="2"/>
      <c r="D17" s="2"/>
      <c r="E17" s="2"/>
      <c r="F17" s="2"/>
      <c r="G17" s="29"/>
      <c r="H17" s="29"/>
      <c r="I17" s="29"/>
      <c r="J17" s="29"/>
      <c r="K17" s="29"/>
      <c r="L17" s="2" t="s">
        <v>124</v>
      </c>
      <c r="N17" s="2" t="str">
        <f>IF(W19=引用!G3,引用!G21,IF(OR(F19=引用!G3,L19=引用!G3,Q19=引用!G3,C20=引用!G3,L20=引用!G3,T20=引用!G3),引用!G20,IF(AND(G24=引用!G3,G23=引用!G2,G25=引用!G2,G22=引用!G2),引用!G18,IF(引用!O1=1,引用!G18,IF(引用!O1=0,"",IF(引用!O1&gt;=2,引用!G19))))))</f>
        <v/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8" ht="19.95" customHeight="1" x14ac:dyDescent="0.2">
      <c r="A18" s="20" t="s">
        <v>129</v>
      </c>
      <c r="B18" s="2"/>
      <c r="C18" s="2"/>
      <c r="D18" s="2"/>
      <c r="E18" s="2"/>
      <c r="F18" s="2"/>
      <c r="G18" s="29"/>
      <c r="H18" s="29"/>
      <c r="I18" s="10" t="s">
        <v>4</v>
      </c>
      <c r="J18" s="2" t="s">
        <v>133</v>
      </c>
      <c r="L18" s="2"/>
      <c r="M18" s="2"/>
      <c r="N18" s="2" t="s">
        <v>134</v>
      </c>
      <c r="O18" s="2"/>
      <c r="P18" s="2"/>
      <c r="Q18" s="2"/>
      <c r="R18" s="7"/>
      <c r="T18" s="2"/>
      <c r="U18" s="2"/>
      <c r="V18" s="2"/>
      <c r="W18" s="2"/>
      <c r="X18" s="2"/>
      <c r="Y18" s="2"/>
      <c r="Z18" s="2"/>
      <c r="AA18" s="2"/>
    </row>
    <row r="19" spans="1:28" ht="19.95" customHeight="1" x14ac:dyDescent="0.2">
      <c r="A19" s="20" t="s">
        <v>138</v>
      </c>
      <c r="B19" s="2"/>
      <c r="C19" s="2"/>
      <c r="D19" s="2"/>
      <c r="E19" s="2"/>
      <c r="F19" s="7" t="s">
        <v>4</v>
      </c>
      <c r="G19" s="2" t="s">
        <v>139</v>
      </c>
      <c r="H19" s="2"/>
      <c r="I19" s="2"/>
      <c r="J19" s="2"/>
      <c r="K19" s="2"/>
      <c r="L19" s="7" t="s">
        <v>4</v>
      </c>
      <c r="M19" s="2" t="s">
        <v>140</v>
      </c>
      <c r="N19" s="2"/>
      <c r="O19" s="2"/>
      <c r="Q19" s="7" t="s">
        <v>4</v>
      </c>
      <c r="R19" s="9" t="s">
        <v>141</v>
      </c>
      <c r="S19" s="2"/>
      <c r="T19" s="2"/>
      <c r="U19" s="2"/>
      <c r="V19" s="2"/>
      <c r="W19" s="7" t="s">
        <v>4</v>
      </c>
      <c r="X19" s="2" t="s">
        <v>174</v>
      </c>
      <c r="Y19" s="2"/>
      <c r="Z19" s="2"/>
      <c r="AA19" s="2"/>
    </row>
    <row r="20" spans="1:28" ht="21" customHeight="1" x14ac:dyDescent="0.2">
      <c r="A20" s="2"/>
      <c r="B20" s="2"/>
      <c r="C20" s="7" t="s">
        <v>4</v>
      </c>
      <c r="D20" s="2" t="s">
        <v>142</v>
      </c>
      <c r="E20" s="2"/>
      <c r="F20" s="2"/>
      <c r="G20" s="2"/>
      <c r="H20" s="2"/>
      <c r="I20" s="2"/>
      <c r="J20" s="2"/>
      <c r="K20" s="2"/>
      <c r="L20" s="7" t="s">
        <v>4</v>
      </c>
      <c r="M20" s="2" t="s">
        <v>167</v>
      </c>
      <c r="N20" s="2"/>
      <c r="O20" s="2"/>
      <c r="P20" s="2"/>
      <c r="Q20" s="2"/>
      <c r="R20" s="2"/>
      <c r="T20" s="7" t="s">
        <v>4</v>
      </c>
      <c r="U20" s="2" t="s">
        <v>168</v>
      </c>
      <c r="V20" s="2"/>
      <c r="W20" s="2"/>
      <c r="X20" s="2"/>
      <c r="Y20" s="2"/>
      <c r="Z20" s="2"/>
      <c r="AA20" s="2"/>
    </row>
    <row r="21" spans="1:28" ht="19.95" customHeight="1" x14ac:dyDescent="0.2">
      <c r="A21" s="20" t="s">
        <v>110</v>
      </c>
      <c r="B21" s="2"/>
      <c r="C21" s="2"/>
      <c r="D21" s="2"/>
      <c r="E21" s="30" t="s">
        <v>79</v>
      </c>
      <c r="F21" s="30"/>
      <c r="G21" s="30" t="s">
        <v>116</v>
      </c>
      <c r="H21" s="30"/>
      <c r="I21" s="30"/>
      <c r="J21" s="30"/>
      <c r="K21" s="30" t="s">
        <v>117</v>
      </c>
      <c r="L21" s="30"/>
      <c r="M21" s="22" t="s">
        <v>118</v>
      </c>
      <c r="N21" s="22"/>
      <c r="O21" s="22"/>
      <c r="P21" s="22"/>
      <c r="Q21" s="30" t="s">
        <v>76</v>
      </c>
      <c r="R21" s="30"/>
      <c r="S21" s="30"/>
      <c r="T21" s="2" t="s">
        <v>119</v>
      </c>
      <c r="U21" s="2"/>
      <c r="V21" s="2"/>
      <c r="W21" s="2"/>
      <c r="X21" s="2"/>
      <c r="Y21" s="2"/>
      <c r="Z21" s="2"/>
      <c r="AA21" s="2"/>
      <c r="AB21" s="2"/>
    </row>
    <row r="22" spans="1:28" ht="19.95" customHeight="1" x14ac:dyDescent="0.2">
      <c r="A22" s="2" t="s">
        <v>136</v>
      </c>
      <c r="B22" s="27" t="s">
        <v>114</v>
      </c>
      <c r="C22" s="27"/>
      <c r="D22" s="27"/>
      <c r="E22" s="28" t="s">
        <v>4</v>
      </c>
      <c r="F22" s="28"/>
      <c r="G22" s="28" t="s">
        <v>4</v>
      </c>
      <c r="H22" s="28"/>
      <c r="I22" s="28"/>
      <c r="J22" s="28"/>
      <c r="K22" s="28" t="s">
        <v>4</v>
      </c>
      <c r="L22" s="28"/>
      <c r="M22" s="2"/>
      <c r="N22" s="28" t="s">
        <v>4</v>
      </c>
      <c r="O22" s="28"/>
      <c r="P22" s="2"/>
      <c r="Q22" s="2"/>
      <c r="R22" s="7" t="s">
        <v>4</v>
      </c>
      <c r="S22" s="2"/>
      <c r="T22" s="29"/>
      <c r="U22" s="29"/>
      <c r="V22" s="29"/>
      <c r="W22" s="29"/>
      <c r="X22" s="29"/>
      <c r="Y22" s="29"/>
      <c r="Z22" s="29"/>
      <c r="AA22" s="29"/>
      <c r="AB22" s="2"/>
    </row>
    <row r="23" spans="1:28" ht="19.95" customHeight="1" x14ac:dyDescent="0.2">
      <c r="A23" s="2" t="s">
        <v>111</v>
      </c>
      <c r="B23" s="2" t="s">
        <v>250</v>
      </c>
      <c r="C23" s="2"/>
      <c r="D23" s="2"/>
      <c r="E23" s="28" t="s">
        <v>4</v>
      </c>
      <c r="F23" s="28"/>
      <c r="G23" s="28" t="s">
        <v>4</v>
      </c>
      <c r="H23" s="28"/>
      <c r="I23" s="28"/>
      <c r="J23" s="28"/>
      <c r="K23" s="28" t="s">
        <v>4</v>
      </c>
      <c r="L23" s="28"/>
      <c r="M23" s="2"/>
      <c r="N23" s="28" t="s">
        <v>4</v>
      </c>
      <c r="O23" s="28"/>
      <c r="P23" s="2"/>
      <c r="Q23" s="2"/>
      <c r="R23" s="7" t="s">
        <v>4</v>
      </c>
      <c r="S23" s="2"/>
      <c r="T23" s="29"/>
      <c r="U23" s="29"/>
      <c r="V23" s="29"/>
      <c r="W23" s="29"/>
      <c r="X23" s="29"/>
      <c r="Y23" s="29"/>
      <c r="Z23" s="29"/>
      <c r="AA23" s="29"/>
      <c r="AB23" s="2"/>
    </row>
    <row r="24" spans="1:28" ht="19.95" customHeight="1" x14ac:dyDescent="0.2">
      <c r="A24" s="2" t="s">
        <v>112</v>
      </c>
      <c r="B24" s="2" t="s">
        <v>109</v>
      </c>
      <c r="C24" s="2"/>
      <c r="D24" s="2"/>
      <c r="E24" s="28" t="s">
        <v>4</v>
      </c>
      <c r="F24" s="28"/>
      <c r="G24" s="28" t="s">
        <v>4</v>
      </c>
      <c r="H24" s="28"/>
      <c r="I24" s="28"/>
      <c r="J24" s="28"/>
      <c r="K24" s="28" t="s">
        <v>4</v>
      </c>
      <c r="L24" s="28"/>
      <c r="M24" s="2"/>
      <c r="N24" s="28" t="s">
        <v>4</v>
      </c>
      <c r="O24" s="28"/>
      <c r="P24" s="2"/>
      <c r="Q24" s="2"/>
      <c r="R24" s="7" t="s">
        <v>4</v>
      </c>
      <c r="S24" s="2"/>
      <c r="T24" s="29"/>
      <c r="U24" s="29"/>
      <c r="V24" s="29"/>
      <c r="W24" s="29"/>
      <c r="X24" s="29"/>
      <c r="Y24" s="29"/>
      <c r="Z24" s="29"/>
      <c r="AA24" s="29"/>
      <c r="AB24" s="2"/>
    </row>
    <row r="25" spans="1:28" ht="19.95" customHeight="1" x14ac:dyDescent="0.2">
      <c r="A25" s="2" t="s">
        <v>113</v>
      </c>
      <c r="B25" s="2" t="s">
        <v>115</v>
      </c>
      <c r="C25" s="2"/>
      <c r="D25" s="2"/>
      <c r="E25" s="28" t="s">
        <v>4</v>
      </c>
      <c r="F25" s="28"/>
      <c r="G25" s="28" t="s">
        <v>4</v>
      </c>
      <c r="H25" s="28"/>
      <c r="I25" s="28"/>
      <c r="J25" s="28"/>
      <c r="K25" s="28" t="s">
        <v>4</v>
      </c>
      <c r="L25" s="28"/>
      <c r="M25" s="2"/>
      <c r="N25" s="28" t="s">
        <v>4</v>
      </c>
      <c r="O25" s="28"/>
      <c r="P25" s="2"/>
      <c r="Q25" s="2"/>
      <c r="R25" s="7" t="s">
        <v>4</v>
      </c>
      <c r="S25" s="2"/>
      <c r="T25" s="29"/>
      <c r="U25" s="29"/>
      <c r="V25" s="29"/>
      <c r="W25" s="29"/>
      <c r="X25" s="29"/>
      <c r="Y25" s="29"/>
      <c r="Z25" s="29"/>
      <c r="AA25" s="29"/>
      <c r="AB25" s="2"/>
    </row>
    <row r="26" spans="1:28" ht="19.95" customHeight="1" x14ac:dyDescent="0.2">
      <c r="A26" s="2" t="s">
        <v>137</v>
      </c>
      <c r="B26" s="2" t="s">
        <v>217</v>
      </c>
      <c r="C26" s="2"/>
      <c r="D26" s="2"/>
      <c r="E26" s="28" t="s">
        <v>4</v>
      </c>
      <c r="F26" s="28"/>
      <c r="G26" s="28" t="s">
        <v>4</v>
      </c>
      <c r="H26" s="28"/>
      <c r="I26" s="28"/>
      <c r="J26" s="28"/>
      <c r="K26" s="28" t="s">
        <v>4</v>
      </c>
      <c r="L26" s="28"/>
      <c r="M26" s="2"/>
      <c r="N26" s="28" t="s">
        <v>4</v>
      </c>
      <c r="O26" s="28"/>
      <c r="P26" s="2"/>
      <c r="Q26" s="2"/>
      <c r="R26" s="7" t="s">
        <v>4</v>
      </c>
      <c r="S26" s="2"/>
      <c r="T26" s="29"/>
      <c r="U26" s="29"/>
      <c r="V26" s="29"/>
      <c r="W26" s="29"/>
      <c r="X26" s="29"/>
      <c r="Y26" s="29"/>
      <c r="Z26" s="29"/>
      <c r="AA26" s="29"/>
      <c r="AB26" s="2"/>
    </row>
    <row r="27" spans="1:28" ht="19.9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8" ht="19.95" customHeight="1" x14ac:dyDescent="0.2">
      <c r="A28" s="20" t="s">
        <v>93</v>
      </c>
      <c r="B28" s="2"/>
      <c r="C28" s="2"/>
      <c r="D28" s="2"/>
      <c r="E28" s="2" t="s">
        <v>95</v>
      </c>
      <c r="F28" s="2"/>
      <c r="G28" s="2"/>
      <c r="H28" s="2"/>
      <c r="I28" s="2"/>
      <c r="J28" s="2"/>
      <c r="K28" s="2"/>
      <c r="L28" s="2" t="s">
        <v>98</v>
      </c>
      <c r="M28" s="2"/>
      <c r="N28" s="2"/>
      <c r="O28" s="2"/>
      <c r="P28" s="2"/>
      <c r="Q28" s="2"/>
      <c r="R28" s="2"/>
      <c r="S28" s="2"/>
      <c r="T28" s="2"/>
      <c r="U28" s="2" t="s">
        <v>95</v>
      </c>
      <c r="V28" s="2"/>
      <c r="W28" s="2"/>
      <c r="X28" s="2"/>
      <c r="Y28" s="2"/>
      <c r="Z28" s="2"/>
      <c r="AA28" s="2"/>
    </row>
    <row r="29" spans="1:28" ht="19.95" customHeight="1" x14ac:dyDescent="0.2">
      <c r="A29" s="2"/>
      <c r="B29" s="2" t="s">
        <v>58</v>
      </c>
      <c r="C29" s="2"/>
      <c r="D29" s="2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" t="s">
        <v>104</v>
      </c>
      <c r="T29" s="2"/>
      <c r="U29" s="29"/>
      <c r="V29" s="29"/>
      <c r="W29" s="29"/>
      <c r="X29" s="2"/>
      <c r="Y29" s="2"/>
      <c r="Z29" s="2"/>
      <c r="AA29" s="2"/>
    </row>
    <row r="30" spans="1:28" ht="19.95" customHeight="1" x14ac:dyDescent="0.2">
      <c r="A30" s="2"/>
      <c r="B30" s="2" t="s">
        <v>57</v>
      </c>
      <c r="C30" s="2"/>
      <c r="D30" s="2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" t="s">
        <v>105</v>
      </c>
      <c r="T30" s="2"/>
      <c r="U30" s="29"/>
      <c r="V30" s="29"/>
      <c r="W30" s="29"/>
      <c r="X30" s="2"/>
      <c r="Y30" s="2"/>
      <c r="Z30" s="2"/>
      <c r="AA30" s="2"/>
    </row>
    <row r="31" spans="1:28" ht="19.95" customHeight="1" x14ac:dyDescent="0.2">
      <c r="A31" s="2"/>
      <c r="B31" s="2" t="s">
        <v>94</v>
      </c>
      <c r="C31" s="2"/>
      <c r="D31" s="2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"/>
      <c r="T31" s="2"/>
      <c r="U31" s="2"/>
      <c r="V31" s="2"/>
      <c r="W31" s="2"/>
      <c r="X31" s="2"/>
      <c r="Y31" s="2"/>
      <c r="Z31" s="2"/>
      <c r="AA31" s="2"/>
    </row>
    <row r="32" spans="1:28" ht="19.9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9.95" customHeight="1" x14ac:dyDescent="0.2">
      <c r="A33" s="19" t="s">
        <v>240</v>
      </c>
      <c r="B33" s="2"/>
      <c r="C33" s="2"/>
      <c r="D33" s="2"/>
      <c r="E33" s="7" t="s">
        <v>4</v>
      </c>
      <c r="F33" s="2" t="s">
        <v>56</v>
      </c>
      <c r="G33" s="2"/>
      <c r="H33" s="7" t="s">
        <v>4</v>
      </c>
      <c r="I33" s="2" t="s">
        <v>57</v>
      </c>
      <c r="J33" s="2"/>
      <c r="K33" s="2"/>
      <c r="L33" s="7" t="s">
        <v>4</v>
      </c>
      <c r="M33" s="2" t="s">
        <v>58</v>
      </c>
      <c r="N33" s="2"/>
      <c r="O33" s="7" t="s">
        <v>4</v>
      </c>
      <c r="P33" s="2" t="s">
        <v>62</v>
      </c>
      <c r="Q33" s="2"/>
      <c r="R33" s="2"/>
      <c r="S33" s="7"/>
      <c r="T33" s="2" t="s">
        <v>63</v>
      </c>
      <c r="U33" s="2" t="s">
        <v>20</v>
      </c>
      <c r="V33" s="2"/>
      <c r="W33" s="29"/>
      <c r="X33" s="29"/>
      <c r="Y33" s="29"/>
      <c r="Z33" s="29"/>
      <c r="AA33" s="2"/>
    </row>
    <row r="34" spans="1:27" ht="19.95" customHeight="1" x14ac:dyDescent="0.2">
      <c r="A34" s="19" t="s">
        <v>73</v>
      </c>
      <c r="B34" s="2"/>
      <c r="C34" s="2"/>
      <c r="D34" s="2"/>
      <c r="E34" s="29"/>
      <c r="F34" s="29"/>
      <c r="G34" s="29"/>
      <c r="H34" s="29"/>
      <c r="I34" s="29"/>
      <c r="J34" s="21" t="s">
        <v>77</v>
      </c>
      <c r="K34" s="15"/>
      <c r="L34" s="16"/>
      <c r="M34" s="29"/>
      <c r="N34" s="29"/>
      <c r="O34" s="29"/>
      <c r="P34" s="29"/>
      <c r="Q34" s="29"/>
      <c r="R34" s="29"/>
      <c r="S34" s="29"/>
      <c r="T34" s="29"/>
      <c r="U34" s="2"/>
      <c r="V34" s="2"/>
      <c r="W34" s="2"/>
      <c r="X34" s="2"/>
      <c r="Y34" s="2"/>
      <c r="Z34" s="2"/>
      <c r="AA34" s="2"/>
    </row>
    <row r="35" spans="1:27" ht="19.95" customHeight="1" x14ac:dyDescent="0.2">
      <c r="A35" s="19" t="s">
        <v>78</v>
      </c>
      <c r="B35" s="2"/>
      <c r="C35" s="2"/>
      <c r="D35" s="29"/>
      <c r="E35" s="29"/>
      <c r="F35" s="29"/>
      <c r="G35" s="29"/>
      <c r="H35" s="7" t="s">
        <v>4</v>
      </c>
      <c r="I35" s="2" t="s">
        <v>80</v>
      </c>
      <c r="J35" s="2"/>
      <c r="K35" s="2"/>
      <c r="L35" s="2"/>
      <c r="M35" s="7" t="s">
        <v>4</v>
      </c>
      <c r="N35" s="2" t="s">
        <v>161</v>
      </c>
      <c r="P35" s="2" t="s">
        <v>54</v>
      </c>
      <c r="Q35" s="2"/>
      <c r="S35" s="29"/>
      <c r="T35" s="29"/>
      <c r="U35" s="29"/>
      <c r="V35" s="29"/>
      <c r="W35" s="29"/>
      <c r="X35" s="29"/>
      <c r="Y35" s="29"/>
      <c r="Z35" s="29"/>
      <c r="AA35" s="2" t="s">
        <v>53</v>
      </c>
    </row>
    <row r="36" spans="1:27" ht="19.95" customHeight="1" x14ac:dyDescent="0.2">
      <c r="A36" s="19" t="s">
        <v>81</v>
      </c>
      <c r="B36" s="2"/>
      <c r="C36" s="2"/>
      <c r="D36" s="2"/>
      <c r="E36" s="2"/>
      <c r="F36" s="7" t="s">
        <v>4</v>
      </c>
      <c r="G36" s="2" t="s">
        <v>82</v>
      </c>
      <c r="H36" s="7" t="s">
        <v>4</v>
      </c>
      <c r="I36" s="2" t="s">
        <v>83</v>
      </c>
      <c r="J36" s="2"/>
      <c r="K36" s="7" t="s">
        <v>4</v>
      </c>
      <c r="L36" s="2" t="s">
        <v>84</v>
      </c>
      <c r="M36" s="2"/>
      <c r="N36" s="7" t="s">
        <v>4</v>
      </c>
      <c r="O36" s="2" t="s">
        <v>85</v>
      </c>
      <c r="P36" s="2"/>
      <c r="Q36" s="7" t="s">
        <v>4</v>
      </c>
      <c r="R36" s="1" t="s">
        <v>255</v>
      </c>
      <c r="S36" s="2"/>
      <c r="AA36" s="2"/>
    </row>
    <row r="37" spans="1:27" ht="19.95" customHeight="1" x14ac:dyDescent="0.2">
      <c r="A37" s="2"/>
      <c r="B37" s="2"/>
      <c r="C37" s="2"/>
      <c r="D37" s="2"/>
      <c r="E37" s="2"/>
      <c r="F37" s="2" t="s">
        <v>86</v>
      </c>
      <c r="G37" s="2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" t="s">
        <v>254</v>
      </c>
      <c r="AA37" s="2"/>
    </row>
    <row r="38" spans="1:27" ht="19.95" customHeight="1" x14ac:dyDescent="0.2">
      <c r="A38" s="19" t="s">
        <v>88</v>
      </c>
      <c r="B38" s="2"/>
      <c r="C38" s="2"/>
      <c r="E38" s="7" t="s">
        <v>4</v>
      </c>
      <c r="F38" s="2" t="s">
        <v>256</v>
      </c>
      <c r="G38" s="2"/>
      <c r="H38" s="2"/>
      <c r="I38" s="2"/>
      <c r="J38" s="2"/>
      <c r="K38" s="7" t="s">
        <v>4</v>
      </c>
      <c r="L38" s="2" t="s">
        <v>89</v>
      </c>
      <c r="M38" s="2"/>
      <c r="N38" s="7" t="s">
        <v>4</v>
      </c>
      <c r="O38" s="2" t="s">
        <v>90</v>
      </c>
      <c r="P38" s="7" t="s">
        <v>4</v>
      </c>
      <c r="Q38" s="2" t="s">
        <v>91</v>
      </c>
      <c r="R38" s="2"/>
      <c r="S38" s="2"/>
      <c r="T38" s="2"/>
      <c r="U38" s="2"/>
      <c r="V38" s="7" t="s">
        <v>4</v>
      </c>
      <c r="W38" s="2" t="s">
        <v>92</v>
      </c>
      <c r="X38" s="2"/>
      <c r="Y38" s="2"/>
      <c r="Z38" s="2"/>
    </row>
    <row r="39" spans="1:27" ht="19.9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9.95" customHeight="1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2" spans="1:27" ht="13.95" customHeight="1" x14ac:dyDescent="0.2"/>
    <row r="43" spans="1:27" ht="13.95" customHeight="1" x14ac:dyDescent="0.2"/>
    <row r="44" spans="1:27" ht="13.95" customHeight="1" x14ac:dyDescent="0.2"/>
    <row r="45" spans="1:27" ht="13.95" customHeight="1" x14ac:dyDescent="0.2"/>
    <row r="46" spans="1:27" ht="13.95" customHeight="1" x14ac:dyDescent="0.2"/>
    <row r="47" spans="1:27" ht="13.95" customHeight="1" x14ac:dyDescent="0.2"/>
    <row r="48" spans="1:27" ht="13.95" customHeight="1" x14ac:dyDescent="0.2"/>
    <row r="49" ht="13.95" customHeight="1" x14ac:dyDescent="0.2"/>
    <row r="50" ht="13.95" customHeight="1" x14ac:dyDescent="0.2"/>
    <row r="51" ht="13.95" customHeight="1" x14ac:dyDescent="0.2"/>
    <row r="52" ht="13.95" customHeight="1" x14ac:dyDescent="0.2"/>
    <row r="53" ht="13.95" customHeight="1" x14ac:dyDescent="0.2"/>
    <row r="54" ht="13.95" customHeight="1" x14ac:dyDescent="0.2"/>
    <row r="55" ht="13.95" customHeight="1" x14ac:dyDescent="0.2"/>
    <row r="56" ht="13.95" customHeight="1" x14ac:dyDescent="0.2"/>
    <row r="57" ht="13.95" customHeight="1" x14ac:dyDescent="0.2"/>
    <row r="58" ht="13.95" customHeight="1" x14ac:dyDescent="0.2"/>
    <row r="59" ht="13.95" customHeight="1" x14ac:dyDescent="0.2"/>
    <row r="60" ht="13.95" customHeight="1" x14ac:dyDescent="0.2"/>
    <row r="61" ht="13.95" customHeight="1" x14ac:dyDescent="0.2"/>
    <row r="62" ht="13.95" customHeight="1" x14ac:dyDescent="0.2"/>
    <row r="63" ht="13.95" customHeight="1" x14ac:dyDescent="0.2"/>
    <row r="64" ht="13.95" customHeight="1" x14ac:dyDescent="0.2"/>
    <row r="65" ht="13.95" customHeight="1" x14ac:dyDescent="0.2"/>
    <row r="66" ht="13.95" customHeight="1" x14ac:dyDescent="0.2"/>
    <row r="67" ht="13.95" customHeight="1" x14ac:dyDescent="0.2"/>
    <row r="68" ht="13.95" customHeight="1" x14ac:dyDescent="0.2"/>
    <row r="69" ht="13.95" customHeight="1" x14ac:dyDescent="0.2"/>
    <row r="70" ht="13.95" customHeight="1" x14ac:dyDescent="0.2"/>
    <row r="71" ht="13.95" customHeight="1" x14ac:dyDescent="0.2"/>
    <row r="72" ht="13.95" customHeight="1" x14ac:dyDescent="0.2"/>
    <row r="73" ht="13.95" customHeight="1" x14ac:dyDescent="0.2"/>
    <row r="74" ht="13.95" customHeight="1" x14ac:dyDescent="0.2"/>
  </sheetData>
  <sheetProtection password="CC3E" sheet="1" objects="1" scenarios="1"/>
  <mergeCells count="83">
    <mergeCell ref="K24:L24"/>
    <mergeCell ref="K25:L25"/>
    <mergeCell ref="K26:L26"/>
    <mergeCell ref="U2:V2"/>
    <mergeCell ref="Q3:R3"/>
    <mergeCell ref="P2:T2"/>
    <mergeCell ref="S3:T3"/>
    <mergeCell ref="U3:V3"/>
    <mergeCell ref="N3:P3"/>
    <mergeCell ref="C6:F6"/>
    <mergeCell ref="D5:H5"/>
    <mergeCell ref="T4:U4"/>
    <mergeCell ref="Y3:Z3"/>
    <mergeCell ref="O4:R4"/>
    <mergeCell ref="U1:AA1"/>
    <mergeCell ref="W3:X3"/>
    <mergeCell ref="P8:V8"/>
    <mergeCell ref="N11:P11"/>
    <mergeCell ref="O14:Q14"/>
    <mergeCell ref="U5:Z5"/>
    <mergeCell ref="E13:N13"/>
    <mergeCell ref="A3:E3"/>
    <mergeCell ref="C7:D7"/>
    <mergeCell ref="K7:P7"/>
    <mergeCell ref="A1:K2"/>
    <mergeCell ref="L1:O1"/>
    <mergeCell ref="P1:T1"/>
    <mergeCell ref="L2:O2"/>
    <mergeCell ref="J3:K3"/>
    <mergeCell ref="L3:M3"/>
    <mergeCell ref="G18:H18"/>
    <mergeCell ref="G17:K17"/>
    <mergeCell ref="H12:I12"/>
    <mergeCell ref="K12:L12"/>
    <mergeCell ref="I14:K14"/>
    <mergeCell ref="H15:Z15"/>
    <mergeCell ref="E25:F25"/>
    <mergeCell ref="E26:F26"/>
    <mergeCell ref="E21:F21"/>
    <mergeCell ref="E22:F22"/>
    <mergeCell ref="E23:F23"/>
    <mergeCell ref="E24:F24"/>
    <mergeCell ref="X11:Z11"/>
    <mergeCell ref="T13:V13"/>
    <mergeCell ref="T26:AA26"/>
    <mergeCell ref="T25:AA25"/>
    <mergeCell ref="T24:AA24"/>
    <mergeCell ref="T22:AA22"/>
    <mergeCell ref="P6:R6"/>
    <mergeCell ref="I6:M6"/>
    <mergeCell ref="H9:L9"/>
    <mergeCell ref="H8:I8"/>
    <mergeCell ref="R9:Z9"/>
    <mergeCell ref="H37:Y37"/>
    <mergeCell ref="U29:W29"/>
    <mergeCell ref="U30:W30"/>
    <mergeCell ref="L29:R29"/>
    <mergeCell ref="L30:R30"/>
    <mergeCell ref="M34:T34"/>
    <mergeCell ref="L31:R31"/>
    <mergeCell ref="S35:Z35"/>
    <mergeCell ref="W33:Z33"/>
    <mergeCell ref="E29:K29"/>
    <mergeCell ref="E30:K30"/>
    <mergeCell ref="E31:K31"/>
    <mergeCell ref="E34:I34"/>
    <mergeCell ref="D35:G35"/>
    <mergeCell ref="G26:J26"/>
    <mergeCell ref="T23:AA23"/>
    <mergeCell ref="Q21:S21"/>
    <mergeCell ref="N24:O24"/>
    <mergeCell ref="N25:O25"/>
    <mergeCell ref="N22:O22"/>
    <mergeCell ref="N23:O23"/>
    <mergeCell ref="N26:O26"/>
    <mergeCell ref="G21:J21"/>
    <mergeCell ref="G22:J22"/>
    <mergeCell ref="G23:J23"/>
    <mergeCell ref="G24:J24"/>
    <mergeCell ref="G25:J25"/>
    <mergeCell ref="K21:L21"/>
    <mergeCell ref="K22:L22"/>
    <mergeCell ref="K23:L23"/>
  </mergeCells>
  <phoneticPr fontId="1"/>
  <pageMargins left="0.7" right="0.7" top="0.75" bottom="0.75" header="0.3" footer="0.3"/>
  <pageSetup paperSize="9" orientation="portrait" r:id="rId1"/>
  <ignoredErrors>
    <ignoredError sqref="L3" unlockedFormula="1"/>
  </ignoredErrors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41">
        <x14:dataValidation type="list" allowBlank="1" showInputMessage="1" showErrorMessage="1">
          <x14:formula1>
            <xm:f>引用!$G$2:$G$3</xm:f>
          </x14:formula1>
          <xm:sqref>F19 C20 T20 Q19 H33 O5 V38 P38 E38 F36 N36 M35 K36 O33 L33 I18 W19 N9 E33 T10 H11 M10 C8:C9 K8 X8 L19:L20 K38 R22:R26 N38 E10 W13 N22:O26 C11:C12 H35:H36 Q36 R11 O12 G26 G22:G24 E22:E26 K22:K26</xm:sqref>
        </x14:dataValidation>
        <x14:dataValidation type="list" allowBlank="1" showInputMessage="1" showErrorMessage="1">
          <x14:formula1>
            <xm:f>引用!$I$2:$I$3</xm:f>
          </x14:formula1>
          <xm:sqref>C4</xm:sqref>
        </x14:dataValidation>
        <x14:dataValidation type="list" allowBlank="1" showInputMessage="1" showErrorMessage="1">
          <x14:formula1>
            <xm:f>引用!$K$2:$K$3</xm:f>
          </x14:formula1>
          <xm:sqref>C7:D7</xm:sqref>
        </x14:dataValidation>
        <x14:dataValidation type="list" allowBlank="1" showInputMessage="1" showErrorMessage="1">
          <x14:formula1>
            <xm:f>引用!$L$7:$L$8</xm:f>
          </x14:formula1>
          <xm:sqref>X11 N11</xm:sqref>
        </x14:dataValidation>
        <x14:dataValidation type="list" allowBlank="1" showInputMessage="1">
          <x14:formula1>
            <xm:f>引用!$K$16:$K$19</xm:f>
          </x14:formula1>
          <xm:sqref>M34</xm:sqref>
        </x14:dataValidation>
        <x14:dataValidation type="list" allowBlank="1" showInputMessage="1" showErrorMessage="1">
          <x14:formula1>
            <xm:f>引用!$I$5:$I$6</xm:f>
          </x14:formula1>
          <xm:sqref>J4</xm:sqref>
        </x14:dataValidation>
        <x14:dataValidation type="list" allowBlank="1" showInputMessage="1" showErrorMessage="1">
          <x14:formula1>
            <xm:f>引用!$G$28:$G$32</xm:f>
          </x14:formula1>
          <xm:sqref>R18</xm:sqref>
        </x14:dataValidation>
        <x14:dataValidation type="list" allowBlank="1" showInputMessage="1" showErrorMessage="1">
          <x14:formula1>
            <xm:f>引用!$G$23:$G$26</xm:f>
          </x14:formula1>
          <xm:sqref>G18:H18</xm:sqref>
        </x14:dataValidation>
        <x14:dataValidation type="list" allowBlank="1" showInputMessage="1">
          <x14:formula1>
            <xm:f>引用!$J$26:$J$28</xm:f>
          </x14:formula1>
          <xm:sqref>U29:W30</xm:sqref>
        </x14:dataValidation>
        <x14:dataValidation type="list" allowBlank="1" showInputMessage="1">
          <x14:formula1>
            <xm:f>引用!$J$32:$J$37</xm:f>
          </x14:formula1>
          <xm:sqref>R9</xm:sqref>
        </x14:dataValidation>
        <x14:dataValidation type="list" allowBlank="1" showInputMessage="1" showErrorMessage="1">
          <x14:formula1>
            <xm:f>引用!$L$27:$L$28</xm:f>
          </x14:formula1>
          <xm:sqref>H12</xm:sqref>
        </x14:dataValidation>
        <x14:dataValidation type="list" allowBlank="1" showInputMessage="1" showErrorMessage="1">
          <x14:formula1>
            <xm:f>引用!$K$26:$K$30</xm:f>
          </x14:formula1>
          <xm:sqref>G17:K17</xm:sqref>
        </x14:dataValidation>
        <x14:dataValidation type="list" allowBlank="1" showInputMessage="1" showErrorMessage="1">
          <x14:formula1>
            <xm:f>引用!$M$2:$M$23</xm:f>
          </x14:formula1>
          <xm:sqref>U2:V2</xm:sqref>
        </x14:dataValidation>
        <x14:dataValidation type="list" allowBlank="1" showInputMessage="1" showErrorMessage="1">
          <x14:formula1>
            <xm:f>引用!$L$2:$L$5</xm:f>
          </x14:formula1>
          <xm:sqref>K7:P7</xm:sqref>
        </x14:dataValidation>
        <x14:dataValidation type="list" allowBlank="1" showInputMessage="1" showErrorMessage="1">
          <x14:formula1>
            <xm:f>引用!$K$5:$K$10</xm:f>
          </x14:formula1>
          <xm:sqref>H9:L10</xm:sqref>
        </x14:dataValidation>
        <x14:dataValidation type="list" allowBlank="1" showInputMessage="1">
          <x14:formula1>
            <xm:f>引用!$I$8:$I$10</xm:f>
          </x14:formula1>
          <xm:sqref>S33</xm:sqref>
        </x14:dataValidation>
        <x14:dataValidation type="list" allowBlank="1" showInputMessage="1" showErrorMessage="1">
          <x14:formula1>
            <xm:f>引用!$H$1:$H$21</xm:f>
          </x14:formula1>
          <xm:sqref>V6</xm:sqref>
        </x14:dataValidation>
        <x14:dataValidation type="list" allowBlank="1" showInputMessage="1" showErrorMessage="1">
          <x14:formula1>
            <xm:f>引用!$H$2:$H$13</xm:f>
          </x14:formula1>
          <xm:sqref>X2</xm:sqref>
        </x14:dataValidation>
        <x14:dataValidation type="list" allowBlank="1" showInputMessage="1" showErrorMessage="1">
          <x14:formula1>
            <xm:f>引用!$H$2:$H$32</xm:f>
          </x14:formula1>
          <xm:sqref>Z2</xm:sqref>
        </x14:dataValidation>
        <x14:dataValidation type="list" allowBlank="1" showInputMessage="1" showErrorMessage="1">
          <x14:formula1>
            <xm:f>引用!$H$1:$H$60</xm:f>
          </x14:formula1>
          <xm:sqref>Y6</xm:sqref>
        </x14:dataValidation>
        <x14:dataValidation type="list" allowBlank="1" showInputMessage="1" showErrorMessage="1">
          <x14:formula1>
            <xm:f>引用!$H$1:$H$101</xm:f>
          </x14:formula1>
          <xm:sqref>F4</xm:sqref>
        </x14:dataValidation>
        <x14:dataValidation type="list" allowBlank="1" showInputMessage="1" showErrorMessage="1">
          <x14:formula1>
            <xm:f>引用!$G$6:$G$16</xm:f>
          </x14:formula1>
          <xm:sqref>H8:I8</xm:sqref>
        </x14:dataValidation>
        <x14:dataValidation type="list" allowBlank="1" showInputMessage="1">
          <x14:formula1>
            <xm:f>引用!$J$2:$J$11</xm:f>
          </x14:formula1>
          <xm:sqref>D5:H5 U5:Z5</xm:sqref>
        </x14:dataValidation>
        <x14:dataValidation type="list" allowBlank="1" showInputMessage="1" showErrorMessage="1">
          <x14:formula1>
            <xm:f>引用!$J$18:$J$22</xm:f>
          </x14:formula1>
          <xm:sqref>E34:I34</xm:sqref>
        </x14:dataValidation>
        <x14:dataValidation type="list" allowBlank="1" showInputMessage="1" showErrorMessage="1">
          <x14:formula1>
            <xm:f>引用!$K$36:$K$38</xm:f>
          </x14:formula1>
          <xm:sqref>T4</xm:sqref>
        </x14:dataValidation>
        <x14:dataValidation type="list" allowBlank="1" showInputMessage="1" showErrorMessage="1">
          <x14:formula1>
            <xm:f>引用!$K$32:$K$34</xm:f>
          </x14:formula1>
          <xm:sqref>O4</xm:sqref>
        </x14:dataValidation>
        <x14:dataValidation type="list" allowBlank="1" showInputMessage="1" showErrorMessage="1">
          <x14:formula1>
            <xm:f>引用!$H$2:$H$8</xm:f>
          </x14:formula1>
          <xm:sqref>Y4</xm:sqref>
        </x14:dataValidation>
        <x14:dataValidation type="list" allowBlank="1" showInputMessage="1" showErrorMessage="1">
          <x14:formula1>
            <xm:f>引用!$A$9:$A$11</xm:f>
          </x14:formula1>
          <xm:sqref>D35</xm:sqref>
        </x14:dataValidation>
        <x14:dataValidation type="list" allowBlank="1" showInputMessage="1">
          <x14:formula1>
            <xm:f>引用!$A$17:$A$21</xm:f>
          </x14:formula1>
          <xm:sqref>E30:K30</xm:sqref>
        </x14:dataValidation>
        <x14:dataValidation type="list" allowBlank="1" showInputMessage="1">
          <x14:formula1>
            <xm:f>引用!$A$13:$A$16</xm:f>
          </x14:formula1>
          <xm:sqref>E29:K29</xm:sqref>
        </x14:dataValidation>
        <x14:dataValidation type="list" allowBlank="1" showInputMessage="1">
          <x14:formula1>
            <xm:f>引用!$A$26</xm:f>
          </x14:formula1>
          <xm:sqref>L29:R29</xm:sqref>
        </x14:dataValidation>
        <x14:dataValidation type="list" allowBlank="1" showInputMessage="1">
          <x14:formula1>
            <xm:f>引用!$A$28:$A$29</xm:f>
          </x14:formula1>
          <xm:sqref>L30:R30</xm:sqref>
        </x14:dataValidation>
        <x14:dataValidation type="list" allowBlank="1" showInputMessage="1">
          <x14:formula1>
            <xm:f>引用!$A$31:$A$34</xm:f>
          </x14:formula1>
          <xm:sqref>L31:R31</xm:sqref>
        </x14:dataValidation>
        <x14:dataValidation type="list" allowBlank="1" showInputMessage="1" showErrorMessage="1">
          <x14:formula1>
            <xm:f>引用!$J$13:$J$15</xm:f>
          </x14:formula1>
          <xm:sqref>P8</xm:sqref>
        </x14:dataValidation>
        <x14:dataValidation type="list" allowBlank="1" showInputMessage="1" showErrorMessage="1">
          <x14:formula1>
            <xm:f>引用!$R$23:$R$25</xm:f>
          </x14:formula1>
          <xm:sqref>I14</xm:sqref>
        </x14:dataValidation>
        <x14:dataValidation type="list" allowBlank="1" showInputMessage="1" showErrorMessage="1">
          <x14:formula1>
            <xm:f>引用!$R$27:$R$29</xm:f>
          </x14:formula1>
          <xm:sqref>O14</xm:sqref>
        </x14:dataValidation>
        <x14:dataValidation type="list" allowBlank="1" showInputMessage="1">
          <x14:formula1>
            <xm:f>引用!$K$21:$K$25</xm:f>
          </x14:formula1>
          <xm:sqref>K12</xm:sqref>
        </x14:dataValidation>
        <x14:dataValidation type="list" allowBlank="1" showInputMessage="1" showErrorMessage="1">
          <x14:formula1>
            <xm:f>引用!$K$12:$K$14</xm:f>
          </x14:formula1>
          <xm:sqref>T13</xm:sqref>
        </x14:dataValidation>
        <x14:dataValidation type="list" allowBlank="1" showInputMessage="1" showErrorMessage="1">
          <x14:formula1>
            <xm:f>引用!$A$36:$A$40</xm:f>
          </x14:formula1>
          <xm:sqref>E13:N13</xm:sqref>
        </x14:dataValidation>
        <x14:dataValidation type="list" allowBlank="1" showInputMessage="1">
          <x14:formula1>
            <xm:f>引用!$A$22:$A$25</xm:f>
          </x14:formula1>
          <xm:sqref>E31:K31</xm:sqref>
        </x14:dataValidation>
        <x14:dataValidation type="list" allowBlank="1" showInputMessage="1" showErrorMessage="1">
          <x14:formula1>
            <xm:f>引用!$N$6:$N$8</xm:f>
          </x14:formula1>
          <xm:sqref>G25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V102"/>
  <sheetViews>
    <sheetView topLeftCell="D1" workbookViewId="0">
      <selection activeCell="J22" sqref="J22"/>
    </sheetView>
  </sheetViews>
  <sheetFormatPr defaultRowHeight="13.2" x14ac:dyDescent="0.2"/>
  <cols>
    <col min="10" max="10" width="31" bestFit="1" customWidth="1"/>
    <col min="11" max="11" width="16.77734375" bestFit="1" customWidth="1"/>
  </cols>
  <sheetData>
    <row r="1" spans="1:22" x14ac:dyDescent="0.2">
      <c r="A1" s="1" t="s">
        <v>160</v>
      </c>
      <c r="B1" s="1"/>
      <c r="C1" s="1"/>
      <c r="D1" s="1"/>
      <c r="E1" s="1"/>
      <c r="F1" s="1"/>
      <c r="G1" s="2"/>
      <c r="H1" s="2">
        <v>0</v>
      </c>
      <c r="I1" s="2"/>
      <c r="J1" s="2"/>
      <c r="K1" s="2"/>
      <c r="L1" s="2"/>
      <c r="M1" s="2"/>
      <c r="N1" s="1">
        <f>IF(耳手術記録!G22=G3,1,0)</f>
        <v>0</v>
      </c>
      <c r="O1" s="1">
        <f>SUM(N1:N4)</f>
        <v>0</v>
      </c>
      <c r="P1" s="1">
        <f>COUNTBLANK(耳手術記録!L2)</f>
        <v>1</v>
      </c>
      <c r="Q1" s="1">
        <f>SUM(P1:P21)</f>
        <v>18</v>
      </c>
      <c r="R1" s="1">
        <f>耳手術記録!J4</f>
        <v>0</v>
      </c>
      <c r="S1" s="1" t="str">
        <f>IF(耳手術記録!N3="M3a","M3a",IF(耳手術記録!N3="M3b","M3b",IF(耳手術記録!N3=A1,A1,IF(耳手術記録!N3=A2,A2,IF(耳手術記録!N3=A5,A5,IF(耳手術記録!N3=A6,A6,IF(耳手術記録!N3=A7,A7,IF(耳手術記録!N3=A8,A8,IF(耳手術記録!N3=A3,"M4b",IF(耳手術記録!N3=A4,"M4a",0))))))))))</f>
        <v>Mx</v>
      </c>
      <c r="T1" t="str">
        <f t="shared" ref="T1:T8" si="0">R1&amp;S1</f>
        <v>0Mx</v>
      </c>
    </row>
    <row r="2" spans="1:22" x14ac:dyDescent="0.2">
      <c r="A2" s="1" t="s">
        <v>154</v>
      </c>
      <c r="B2" s="1"/>
      <c r="C2" s="1"/>
      <c r="D2" s="1"/>
      <c r="E2" s="1"/>
      <c r="F2" s="1"/>
      <c r="G2" s="2" t="s">
        <v>5</v>
      </c>
      <c r="H2" s="2">
        <v>1</v>
      </c>
      <c r="I2" s="2" t="s">
        <v>7</v>
      </c>
      <c r="J2" s="2" t="s">
        <v>12</v>
      </c>
      <c r="K2" s="2" t="s">
        <v>29</v>
      </c>
      <c r="L2" s="2" t="s">
        <v>32</v>
      </c>
      <c r="M2" s="2">
        <v>2019</v>
      </c>
      <c r="N2" s="1">
        <f>IF(耳手術記録!G23=G3,1,0)</f>
        <v>0</v>
      </c>
      <c r="O2" s="1"/>
      <c r="P2" s="1">
        <f>COUNTBLANK(耳手術記録!P2)</f>
        <v>1</v>
      </c>
      <c r="Q2" s="1"/>
      <c r="R2" s="1">
        <f>耳手術記録!J4</f>
        <v>0</v>
      </c>
      <c r="S2" s="1" t="str">
        <f>耳手術記録!Y3</f>
        <v>err</v>
      </c>
      <c r="T2" t="str">
        <f t="shared" si="0"/>
        <v>0err</v>
      </c>
    </row>
    <row r="3" spans="1:22" x14ac:dyDescent="0.2">
      <c r="A3" s="1" t="s">
        <v>155</v>
      </c>
      <c r="B3" s="1"/>
      <c r="C3" s="1"/>
      <c r="D3" s="1"/>
      <c r="E3" s="1"/>
      <c r="F3" s="1"/>
      <c r="G3" s="2" t="s">
        <v>6</v>
      </c>
      <c r="H3" s="2">
        <v>2</v>
      </c>
      <c r="I3" s="2" t="s">
        <v>8</v>
      </c>
      <c r="J3" s="2" t="s">
        <v>239</v>
      </c>
      <c r="K3" s="2" t="s">
        <v>30</v>
      </c>
      <c r="L3" s="2" t="s">
        <v>31</v>
      </c>
      <c r="M3" s="2">
        <v>2020</v>
      </c>
      <c r="N3" s="1">
        <f>IF(耳手術記録!G24=G3,1,0)</f>
        <v>0</v>
      </c>
      <c r="O3" s="1"/>
      <c r="P3" s="1">
        <f>COUNTBLANK(耳手術記録!U2)</f>
        <v>1</v>
      </c>
      <c r="Q3" s="1"/>
      <c r="R3" s="1">
        <f>耳手術記録!J4</f>
        <v>0</v>
      </c>
      <c r="S3" s="1" t="str">
        <f>IF(耳手術記録!G17="","なし","PTAM")</f>
        <v>なし</v>
      </c>
      <c r="T3" t="str">
        <f t="shared" si="0"/>
        <v>0なし</v>
      </c>
    </row>
    <row r="4" spans="1:22" x14ac:dyDescent="0.2">
      <c r="A4" s="1" t="s">
        <v>156</v>
      </c>
      <c r="B4" s="1"/>
      <c r="C4" s="1"/>
      <c r="D4" s="1"/>
      <c r="E4" s="1"/>
      <c r="F4" s="1"/>
      <c r="G4" s="2"/>
      <c r="H4" s="2">
        <v>3</v>
      </c>
      <c r="I4" s="2"/>
      <c r="J4" s="2" t="s">
        <v>13</v>
      </c>
      <c r="K4" s="2"/>
      <c r="L4" s="2" t="s">
        <v>33</v>
      </c>
      <c r="M4" s="2">
        <v>2021</v>
      </c>
      <c r="N4" s="1">
        <f>IF(耳手術記録!G25=G3,1,0)</f>
        <v>0</v>
      </c>
      <c r="O4" s="1"/>
      <c r="P4" s="1">
        <f>COUNTBLANK(耳手術記録!U2)</f>
        <v>1</v>
      </c>
      <c r="Q4" s="1"/>
      <c r="R4" s="1">
        <f>耳手術記録!J4</f>
        <v>0</v>
      </c>
      <c r="S4" s="1" t="str">
        <f>IF(耳手術記録!G22=G3,"P","なし")</f>
        <v>なし</v>
      </c>
      <c r="T4" t="str">
        <f t="shared" si="0"/>
        <v>0なし</v>
      </c>
      <c r="U4" t="str">
        <f>IF(R4="右",T4,"なし")</f>
        <v>なし</v>
      </c>
      <c r="V4" t="str">
        <f>IF(R4="左",T4,"なし")</f>
        <v>なし</v>
      </c>
    </row>
    <row r="5" spans="1:22" x14ac:dyDescent="0.2">
      <c r="A5" s="1" t="s">
        <v>157</v>
      </c>
      <c r="B5" s="1"/>
      <c r="C5" s="1"/>
      <c r="D5" s="1"/>
      <c r="E5" s="1"/>
      <c r="F5" s="1"/>
      <c r="G5" s="2"/>
      <c r="H5" s="2">
        <v>4</v>
      </c>
      <c r="I5" s="2" t="s">
        <v>9</v>
      </c>
      <c r="J5" s="2" t="s">
        <v>14</v>
      </c>
      <c r="K5" s="2" t="s">
        <v>51</v>
      </c>
      <c r="L5" s="2" t="s">
        <v>34</v>
      </c>
      <c r="M5" s="2">
        <v>2022</v>
      </c>
      <c r="N5" s="1"/>
      <c r="O5" s="1"/>
      <c r="P5" s="1">
        <f>COUNTBLANK(耳手術記録!X2)</f>
        <v>1</v>
      </c>
      <c r="Q5" s="1"/>
      <c r="R5" s="1">
        <f>耳手術記録!J4</f>
        <v>0</v>
      </c>
      <c r="S5" s="1" t="str">
        <f>IF(耳手術記録!G23=G3,"T","なし")</f>
        <v>なし</v>
      </c>
      <c r="T5" t="str">
        <f t="shared" si="0"/>
        <v>0なし</v>
      </c>
      <c r="U5" t="str">
        <f>IF(R5="右",T5,"なし")</f>
        <v>なし</v>
      </c>
      <c r="V5" t="str">
        <f>IF(R5="左",T5,"なし")</f>
        <v>なし</v>
      </c>
    </row>
    <row r="6" spans="1:22" x14ac:dyDescent="0.2">
      <c r="A6" s="1" t="s">
        <v>153</v>
      </c>
      <c r="B6" s="1"/>
      <c r="C6" s="1"/>
      <c r="D6" s="1"/>
      <c r="E6" s="1"/>
      <c r="F6" s="1"/>
      <c r="G6" s="2" t="s">
        <v>38</v>
      </c>
      <c r="H6" s="2">
        <v>5</v>
      </c>
      <c r="I6" s="2" t="s">
        <v>10</v>
      </c>
      <c r="J6" s="2" t="s">
        <v>15</v>
      </c>
      <c r="K6" s="2" t="s">
        <v>149</v>
      </c>
      <c r="L6" s="2"/>
      <c r="M6" s="2">
        <v>2023</v>
      </c>
      <c r="N6" s="2" t="s">
        <v>5</v>
      </c>
      <c r="O6" s="1"/>
      <c r="P6" s="1">
        <f>COUNTBLANK(耳手術記録!Z2)</f>
        <v>1</v>
      </c>
      <c r="Q6" s="1"/>
      <c r="R6" s="1">
        <f>耳手術記録!J4</f>
        <v>0</v>
      </c>
      <c r="S6" s="1" t="str">
        <f>IF(耳手術記録!G24=G3,耳手術記録!A24,"なし")</f>
        <v>なし</v>
      </c>
      <c r="T6" t="str">
        <f t="shared" si="0"/>
        <v>0なし</v>
      </c>
      <c r="U6" t="str">
        <f>IF(R6="右",T6,"なし")</f>
        <v>なし</v>
      </c>
      <c r="V6" t="str">
        <f>IF(R6="左",T6,"なし")</f>
        <v>なし</v>
      </c>
    </row>
    <row r="7" spans="1:22" x14ac:dyDescent="0.2">
      <c r="A7" s="1" t="s">
        <v>158</v>
      </c>
      <c r="B7" s="1"/>
      <c r="C7" s="1"/>
      <c r="D7" s="1"/>
      <c r="E7" s="1"/>
      <c r="F7" s="1"/>
      <c r="G7" s="2" t="s">
        <v>39</v>
      </c>
      <c r="H7" s="2">
        <v>6</v>
      </c>
      <c r="I7" s="2"/>
      <c r="J7" s="2" t="s">
        <v>16</v>
      </c>
      <c r="K7" s="2" t="s">
        <v>148</v>
      </c>
      <c r="L7" s="2" t="s">
        <v>248</v>
      </c>
      <c r="M7" s="2">
        <v>2024</v>
      </c>
      <c r="N7" s="2" t="s">
        <v>260</v>
      </c>
      <c r="O7" s="1"/>
      <c r="P7" s="1">
        <f>COUNTBLANK(耳手術記録!C4)</f>
        <v>1</v>
      </c>
      <c r="Q7" s="1"/>
      <c r="R7" s="1">
        <f>耳手術記録!J4</f>
        <v>0</v>
      </c>
      <c r="S7" s="1" t="str">
        <f>IF(耳手術記録!G25=N8,耳手術記録!A25,IF(耳手術記録!G25=N7,"M1","なし"))</f>
        <v>なし</v>
      </c>
      <c r="T7" t="str">
        <f t="shared" si="0"/>
        <v>0なし</v>
      </c>
      <c r="U7" t="str">
        <f>IF(R7="右",T7,"なし")</f>
        <v>なし</v>
      </c>
      <c r="V7" t="str">
        <f>IF(R7="左",T7,"なし")</f>
        <v>なし</v>
      </c>
    </row>
    <row r="8" spans="1:22" x14ac:dyDescent="0.2">
      <c r="A8" s="1" t="s">
        <v>159</v>
      </c>
      <c r="B8" s="1"/>
      <c r="C8" s="1"/>
      <c r="D8" s="1"/>
      <c r="E8" s="1"/>
      <c r="F8" s="1"/>
      <c r="G8" s="2" t="s">
        <v>42</v>
      </c>
      <c r="H8" s="2">
        <v>7</v>
      </c>
      <c r="I8" s="2" t="s">
        <v>59</v>
      </c>
      <c r="J8" s="2" t="s">
        <v>17</v>
      </c>
      <c r="K8" s="2" t="s">
        <v>150</v>
      </c>
      <c r="L8" s="2" t="s">
        <v>249</v>
      </c>
      <c r="M8" s="2">
        <v>2025</v>
      </c>
      <c r="N8" s="1" t="s">
        <v>259</v>
      </c>
      <c r="O8" s="1"/>
      <c r="P8" s="1">
        <f>COUNTBLANK(耳手術記録!F4)</f>
        <v>1</v>
      </c>
      <c r="Q8" s="1"/>
      <c r="R8" s="1">
        <f>耳手術記録!J4</f>
        <v>0</v>
      </c>
      <c r="S8" s="1" t="str">
        <f>IF(耳手術記録!G26=引用!G3,耳手術記録!B26,"なし")</f>
        <v>なし</v>
      </c>
      <c r="T8" t="str">
        <f t="shared" si="0"/>
        <v>0なし</v>
      </c>
      <c r="U8" t="str">
        <f>IF(R8="右",T8,"なし")</f>
        <v>なし</v>
      </c>
      <c r="V8" t="str">
        <f>IF(R8="左",T8,"なし")</f>
        <v>なし</v>
      </c>
    </row>
    <row r="9" spans="1:22" x14ac:dyDescent="0.2">
      <c r="A9" s="1" t="s">
        <v>176</v>
      </c>
      <c r="B9" s="1"/>
      <c r="C9" s="1"/>
      <c r="D9" s="1"/>
      <c r="E9" s="1"/>
      <c r="F9" s="1"/>
      <c r="G9" s="2" t="s">
        <v>43</v>
      </c>
      <c r="H9" s="2">
        <v>8</v>
      </c>
      <c r="I9" s="2" t="s">
        <v>60</v>
      </c>
      <c r="J9" s="2" t="s">
        <v>120</v>
      </c>
      <c r="K9" s="2" t="s">
        <v>52</v>
      </c>
      <c r="L9" s="2"/>
      <c r="M9" s="2">
        <v>2026</v>
      </c>
      <c r="N9" s="1"/>
      <c r="O9" s="1"/>
      <c r="P9" s="1">
        <f>COUNTBLANK(耳手術記録!J4)</f>
        <v>1</v>
      </c>
      <c r="Q9" s="1"/>
      <c r="R9" s="1">
        <f>耳手術記録!J4</f>
        <v>0</v>
      </c>
      <c r="S9" s="1" t="str">
        <f>IF(耳手術記録!G18="","なし",耳手術記録!G18)</f>
        <v>なし</v>
      </c>
      <c r="T9" t="str">
        <f>R8&amp;S9</f>
        <v>0なし</v>
      </c>
    </row>
    <row r="10" spans="1:22" x14ac:dyDescent="0.2">
      <c r="A10" s="1" t="s">
        <v>177</v>
      </c>
      <c r="B10" s="1"/>
      <c r="C10" s="1"/>
      <c r="D10" s="1"/>
      <c r="E10" s="1"/>
      <c r="F10" s="1"/>
      <c r="G10" s="2" t="s">
        <v>41</v>
      </c>
      <c r="H10" s="2">
        <v>9</v>
      </c>
      <c r="I10" s="2" t="s">
        <v>61</v>
      </c>
      <c r="J10" s="1" t="s">
        <v>186</v>
      </c>
      <c r="K10" s="2" t="s">
        <v>151</v>
      </c>
      <c r="L10" s="2" t="s">
        <v>146</v>
      </c>
      <c r="M10" s="2">
        <v>2027</v>
      </c>
      <c r="N10" s="1"/>
      <c r="O10" s="1"/>
      <c r="P10" s="1">
        <f>COUNTBLANK(耳手術記録!C6)</f>
        <v>1</v>
      </c>
      <c r="Q10" s="1"/>
      <c r="R10" s="1"/>
      <c r="S10" s="1" t="str">
        <f>IF(耳手術記録!R18="","なし",耳手術記録!R18)</f>
        <v>なし</v>
      </c>
      <c r="T10" t="str">
        <f>R9&amp;S10</f>
        <v>0なし</v>
      </c>
    </row>
    <row r="11" spans="1:22" x14ac:dyDescent="0.2">
      <c r="A11" s="1" t="s">
        <v>178</v>
      </c>
      <c r="B11" s="1"/>
      <c r="C11" s="1"/>
      <c r="D11" s="1"/>
      <c r="E11" s="1"/>
      <c r="F11" s="1"/>
      <c r="G11" s="2" t="s">
        <v>40</v>
      </c>
      <c r="H11" s="2">
        <v>10</v>
      </c>
      <c r="I11" s="2"/>
      <c r="J11" s="2" t="s">
        <v>184</v>
      </c>
      <c r="K11" s="2"/>
      <c r="L11" s="2" t="s">
        <v>64</v>
      </c>
      <c r="M11" s="2">
        <v>2028</v>
      </c>
      <c r="N11" s="1"/>
      <c r="O11" s="1"/>
      <c r="P11" s="1">
        <f>COUNTBLANK(耳手術記録!C7)</f>
        <v>1</v>
      </c>
      <c r="Q11" s="1"/>
      <c r="R11" s="1"/>
      <c r="S11" s="1"/>
    </row>
    <row r="12" spans="1:22" x14ac:dyDescent="0.2">
      <c r="A12" s="1"/>
      <c r="B12" s="1"/>
      <c r="C12" s="1"/>
      <c r="D12" s="1"/>
      <c r="E12" s="1"/>
      <c r="F12" s="1"/>
      <c r="G12" s="2" t="s">
        <v>44</v>
      </c>
      <c r="H12" s="2">
        <v>11</v>
      </c>
      <c r="I12" s="2"/>
      <c r="J12" s="1"/>
      <c r="K12" s="2" t="s">
        <v>70</v>
      </c>
      <c r="L12" s="2" t="s">
        <v>65</v>
      </c>
      <c r="M12" s="2">
        <v>2029</v>
      </c>
      <c r="N12" s="1"/>
      <c r="O12" s="1"/>
      <c r="P12" s="1">
        <f>COUNTBLANK(耳手術記録!K7)</f>
        <v>1</v>
      </c>
      <c r="Q12" s="1"/>
      <c r="R12" s="1"/>
      <c r="S12" s="1"/>
    </row>
    <row r="13" spans="1:22" x14ac:dyDescent="0.2">
      <c r="A13" s="2" t="s">
        <v>79</v>
      </c>
      <c r="B13" s="1"/>
      <c r="C13" s="1"/>
      <c r="D13" s="1"/>
      <c r="E13" s="1"/>
      <c r="F13" s="1"/>
      <c r="G13" s="2" t="s">
        <v>45</v>
      </c>
      <c r="H13" s="2">
        <v>12</v>
      </c>
      <c r="I13" s="2"/>
      <c r="J13" s="2" t="s">
        <v>49</v>
      </c>
      <c r="K13" s="2" t="s">
        <v>147</v>
      </c>
      <c r="L13" s="2" t="s">
        <v>66</v>
      </c>
      <c r="M13" s="2">
        <v>2030</v>
      </c>
      <c r="N13" s="1"/>
      <c r="O13" s="1"/>
      <c r="P13" s="1">
        <f>COUNTBLANK(耳手術記録!V6)</f>
        <v>1</v>
      </c>
      <c r="Q13" s="1"/>
      <c r="R13" s="1"/>
      <c r="S13" s="1"/>
    </row>
    <row r="14" spans="1:22" x14ac:dyDescent="0.2">
      <c r="A14" s="1" t="s">
        <v>194</v>
      </c>
      <c r="B14" s="1"/>
      <c r="C14" s="1"/>
      <c r="D14" s="1"/>
      <c r="E14" s="1"/>
      <c r="F14" s="1"/>
      <c r="G14" s="2" t="s">
        <v>46</v>
      </c>
      <c r="H14" s="2">
        <v>13</v>
      </c>
      <c r="I14" s="2"/>
      <c r="J14" s="2" t="s">
        <v>207</v>
      </c>
      <c r="K14" s="2" t="s">
        <v>71</v>
      </c>
      <c r="L14" s="2" t="s">
        <v>67</v>
      </c>
      <c r="M14" s="2">
        <v>2031</v>
      </c>
      <c r="N14" s="1"/>
      <c r="O14" s="1"/>
      <c r="P14" s="1">
        <f>COUNTBLANK(耳手術記録!Y6)</f>
        <v>1</v>
      </c>
      <c r="Q14" s="1"/>
      <c r="R14" s="1"/>
      <c r="S14" s="1"/>
    </row>
    <row r="15" spans="1:22" x14ac:dyDescent="0.2">
      <c r="A15" s="1" t="s">
        <v>196</v>
      </c>
      <c r="B15" s="1"/>
      <c r="C15" s="1"/>
      <c r="D15" s="1"/>
      <c r="E15" s="1"/>
      <c r="F15" s="1"/>
      <c r="G15" s="2" t="s">
        <v>47</v>
      </c>
      <c r="H15" s="2">
        <v>14</v>
      </c>
      <c r="I15" s="2"/>
      <c r="J15" s="2" t="s">
        <v>208</v>
      </c>
      <c r="K15" s="2"/>
      <c r="L15" s="2" t="s">
        <v>68</v>
      </c>
      <c r="M15" s="2">
        <v>2032</v>
      </c>
      <c r="N15" s="1"/>
      <c r="O15" s="1"/>
      <c r="P15" s="1"/>
      <c r="Q15" s="1"/>
      <c r="R15" s="1"/>
      <c r="S15" s="1"/>
    </row>
    <row r="16" spans="1:22" x14ac:dyDescent="0.2">
      <c r="A16" s="1" t="s">
        <v>251</v>
      </c>
      <c r="B16" s="1"/>
      <c r="C16" s="1"/>
      <c r="D16" s="1"/>
      <c r="E16" s="1"/>
      <c r="F16" s="1"/>
      <c r="G16" s="2" t="s">
        <v>183</v>
      </c>
      <c r="H16" s="2">
        <v>15</v>
      </c>
      <c r="I16" s="2"/>
      <c r="K16" s="2" t="s">
        <v>206</v>
      </c>
      <c r="L16" s="1" t="s">
        <v>204</v>
      </c>
      <c r="M16" s="2">
        <v>2033</v>
      </c>
      <c r="N16" s="1"/>
      <c r="O16" s="1"/>
      <c r="P16" s="1">
        <f>COUNTBLANK(耳手術記録!E34)</f>
        <v>1</v>
      </c>
      <c r="Q16" s="1"/>
      <c r="R16" s="1"/>
      <c r="S16" s="1"/>
    </row>
    <row r="17" spans="1:19" x14ac:dyDescent="0.2">
      <c r="A17" s="1" t="s">
        <v>195</v>
      </c>
      <c r="B17" s="1"/>
      <c r="C17" s="1"/>
      <c r="D17" s="1"/>
      <c r="E17" s="1"/>
      <c r="F17" s="1"/>
      <c r="G17" s="1"/>
      <c r="H17" s="2">
        <v>16</v>
      </c>
      <c r="I17" s="2"/>
      <c r="K17" s="2" t="s">
        <v>191</v>
      </c>
      <c r="L17" s="1" t="s">
        <v>205</v>
      </c>
      <c r="M17" s="2">
        <v>2034</v>
      </c>
      <c r="N17" s="1"/>
      <c r="O17" s="1"/>
      <c r="P17" s="1">
        <f>COUNTBLANK(耳手術記録!D35)</f>
        <v>1</v>
      </c>
      <c r="Q17" s="1"/>
      <c r="R17" s="1"/>
      <c r="S17" s="1"/>
    </row>
    <row r="18" spans="1:19" x14ac:dyDescent="0.2">
      <c r="A18" s="2" t="s">
        <v>96</v>
      </c>
      <c r="B18" s="1"/>
      <c r="C18" s="1"/>
      <c r="D18" s="1"/>
      <c r="E18" s="1"/>
      <c r="F18" s="1"/>
      <c r="G18" s="2" t="s">
        <v>125</v>
      </c>
      <c r="H18" s="2">
        <v>17</v>
      </c>
      <c r="I18" s="2"/>
      <c r="J18" s="2" t="s">
        <v>74</v>
      </c>
      <c r="K18" s="2" t="s">
        <v>192</v>
      </c>
      <c r="L18" s="2" t="s">
        <v>188</v>
      </c>
      <c r="M18" s="2">
        <v>2035</v>
      </c>
      <c r="N18" s="1"/>
      <c r="O18" s="1"/>
      <c r="P18" s="1">
        <f>IF(AND(耳手術記録!O4=G2,耳手術記録!T4=""),1,0)</f>
        <v>0</v>
      </c>
      <c r="Q18" s="1"/>
      <c r="R18" s="1" t="s">
        <v>230</v>
      </c>
      <c r="S18" s="1"/>
    </row>
    <row r="19" spans="1:19" x14ac:dyDescent="0.2">
      <c r="A19" s="1" t="s">
        <v>196</v>
      </c>
      <c r="B19" s="1"/>
      <c r="C19" s="1"/>
      <c r="D19" s="1"/>
      <c r="E19" s="1"/>
      <c r="F19" s="1"/>
      <c r="G19" s="2" t="s">
        <v>126</v>
      </c>
      <c r="H19" s="2">
        <v>18</v>
      </c>
      <c r="I19" s="2"/>
      <c r="J19" s="2" t="s">
        <v>75</v>
      </c>
      <c r="K19" s="2" t="s">
        <v>193</v>
      </c>
      <c r="L19" s="1" t="s">
        <v>189</v>
      </c>
      <c r="M19" s="2">
        <v>2036</v>
      </c>
      <c r="N19" s="1"/>
      <c r="O19" s="1"/>
      <c r="P19" s="1">
        <f>IF(AND(耳手術記録!O5=G2,耳手術記録!U5=""),1,0)</f>
        <v>1</v>
      </c>
      <c r="Q19" s="1"/>
      <c r="R19" s="1" t="s">
        <v>231</v>
      </c>
      <c r="S19" s="1"/>
    </row>
    <row r="20" spans="1:19" x14ac:dyDescent="0.2">
      <c r="A20" s="1" t="s">
        <v>197</v>
      </c>
      <c r="B20" s="1"/>
      <c r="C20" s="1"/>
      <c r="D20" s="1"/>
      <c r="E20" s="1"/>
      <c r="F20" s="1"/>
      <c r="G20" s="2" t="s">
        <v>127</v>
      </c>
      <c r="H20" s="2">
        <v>19</v>
      </c>
      <c r="I20" s="2"/>
      <c r="J20" s="2" t="s">
        <v>76</v>
      </c>
      <c r="K20" s="2"/>
      <c r="L20" s="2"/>
      <c r="M20" s="2">
        <v>2037</v>
      </c>
      <c r="N20" s="1"/>
      <c r="O20" s="1"/>
      <c r="P20" s="1">
        <f>IF(AND(耳手術記録!C8=G2,耳手術記録!K8=G2,耳手術記録!T8=G2,耳手術記録!C9=G2,耳手術記録!N9=G2),1,0)</f>
        <v>0</v>
      </c>
      <c r="Q20" s="1"/>
      <c r="R20" s="1" t="s">
        <v>232</v>
      </c>
      <c r="S20" s="1"/>
    </row>
    <row r="21" spans="1:19" x14ac:dyDescent="0.2">
      <c r="A21" s="1" t="s">
        <v>252</v>
      </c>
      <c r="B21" s="1"/>
      <c r="C21" s="1"/>
      <c r="D21" s="1"/>
      <c r="E21" s="1"/>
      <c r="F21" s="1"/>
      <c r="G21" s="2" t="s">
        <v>128</v>
      </c>
      <c r="H21" s="2">
        <v>20</v>
      </c>
      <c r="I21" s="2"/>
      <c r="J21" s="2" t="s">
        <v>190</v>
      </c>
      <c r="K21" s="2" t="s">
        <v>242</v>
      </c>
      <c r="L21" s="2"/>
      <c r="M21" s="2">
        <v>2038</v>
      </c>
      <c r="N21" s="1"/>
      <c r="O21" s="1"/>
      <c r="P21" s="1">
        <f>IF(AND(耳手術記録!F36=G2,耳手術記録!H36=G2,耳手術記録!K36=G2,耳手術記録!N36=G2,耳手術記録!Q36=G2),1,0)</f>
        <v>1</v>
      </c>
      <c r="Q21" s="1"/>
      <c r="R21" s="1" t="s">
        <v>233</v>
      </c>
      <c r="S21" s="1"/>
    </row>
    <row r="22" spans="1:19" x14ac:dyDescent="0.2">
      <c r="A22" s="2" t="s">
        <v>79</v>
      </c>
      <c r="B22" s="1"/>
      <c r="C22" s="1"/>
      <c r="D22" s="1"/>
      <c r="E22" s="1"/>
      <c r="F22" s="1"/>
      <c r="G22" s="2"/>
      <c r="H22" s="2">
        <v>21</v>
      </c>
      <c r="I22" s="2"/>
      <c r="J22" s="2" t="s">
        <v>261</v>
      </c>
      <c r="K22" s="2" t="s">
        <v>243</v>
      </c>
      <c r="L22" s="2"/>
      <c r="M22" s="2">
        <v>2039</v>
      </c>
      <c r="N22" s="1"/>
      <c r="O22" s="1"/>
      <c r="P22" s="1"/>
      <c r="Q22" s="1"/>
      <c r="R22" s="1"/>
      <c r="S22" s="1"/>
    </row>
    <row r="23" spans="1:19" x14ac:dyDescent="0.2">
      <c r="A23" s="2" t="s">
        <v>97</v>
      </c>
      <c r="B23" s="1"/>
      <c r="C23" s="1"/>
      <c r="D23" s="1"/>
      <c r="E23" s="1"/>
      <c r="F23" s="1"/>
      <c r="G23" s="2" t="s">
        <v>171</v>
      </c>
      <c r="H23" s="2">
        <v>22</v>
      </c>
      <c r="I23" s="2"/>
      <c r="J23" s="1" t="s">
        <v>215</v>
      </c>
      <c r="K23" s="1" t="s">
        <v>200</v>
      </c>
      <c r="L23" s="1"/>
      <c r="M23" s="2">
        <v>2040</v>
      </c>
      <c r="N23" s="1"/>
      <c r="O23" s="1"/>
      <c r="P23" s="1"/>
      <c r="Q23" s="1"/>
      <c r="R23" s="1" t="s">
        <v>235</v>
      </c>
      <c r="S23" s="1"/>
    </row>
    <row r="24" spans="1:19" x14ac:dyDescent="0.2">
      <c r="A24" s="1" t="s">
        <v>198</v>
      </c>
      <c r="B24" s="1"/>
      <c r="C24" s="1"/>
      <c r="D24" s="1"/>
      <c r="E24" s="1"/>
      <c r="F24" s="1"/>
      <c r="G24" s="2" t="s">
        <v>131</v>
      </c>
      <c r="H24" s="2">
        <v>23</v>
      </c>
      <c r="I24" s="2"/>
      <c r="J24" s="1" t="s">
        <v>216</v>
      </c>
      <c r="K24" s="1" t="s">
        <v>201</v>
      </c>
      <c r="L24" s="1"/>
      <c r="M24" s="2"/>
      <c r="N24" s="1"/>
      <c r="O24" s="1"/>
      <c r="P24" s="1"/>
      <c r="Q24" s="1"/>
      <c r="R24" s="1" t="s">
        <v>234</v>
      </c>
      <c r="S24" s="1"/>
    </row>
    <row r="25" spans="1:19" x14ac:dyDescent="0.2">
      <c r="A25" s="1" t="s">
        <v>253</v>
      </c>
      <c r="B25" s="1"/>
      <c r="C25" s="1"/>
      <c r="D25" s="1"/>
      <c r="E25" s="1"/>
      <c r="F25" s="1"/>
      <c r="G25" s="2" t="s">
        <v>130</v>
      </c>
      <c r="H25" s="2">
        <v>24</v>
      </c>
      <c r="I25" s="2"/>
      <c r="J25" s="2"/>
      <c r="K25" s="2" t="s">
        <v>202</v>
      </c>
      <c r="L25" s="1"/>
      <c r="M25" s="2"/>
      <c r="N25" s="1"/>
      <c r="O25" s="1"/>
      <c r="P25" s="1"/>
      <c r="Q25" s="1"/>
      <c r="R25" s="1" t="s">
        <v>238</v>
      </c>
      <c r="S25" s="1"/>
    </row>
    <row r="26" spans="1:19" x14ac:dyDescent="0.2">
      <c r="A26" s="2" t="s">
        <v>99</v>
      </c>
      <c r="B26" s="1"/>
      <c r="C26" s="1"/>
      <c r="D26" s="1"/>
      <c r="E26" s="1"/>
      <c r="F26" s="1"/>
      <c r="G26" s="2" t="s">
        <v>132</v>
      </c>
      <c r="H26" s="2">
        <v>25</v>
      </c>
      <c r="I26" s="2"/>
      <c r="J26" s="2" t="s">
        <v>106</v>
      </c>
      <c r="K26" s="2" t="s">
        <v>121</v>
      </c>
      <c r="L26" s="2"/>
      <c r="M26" s="2"/>
      <c r="N26" s="1"/>
      <c r="O26" s="1"/>
      <c r="P26" s="1"/>
      <c r="Q26" s="1"/>
      <c r="R26" s="1"/>
      <c r="S26" s="1"/>
    </row>
    <row r="27" spans="1:19" x14ac:dyDescent="0.2">
      <c r="A27" s="1"/>
      <c r="B27" s="1"/>
      <c r="C27" s="1"/>
      <c r="D27" s="1"/>
      <c r="E27" s="1"/>
      <c r="F27" s="1"/>
      <c r="G27" s="2"/>
      <c r="H27" s="2">
        <v>26</v>
      </c>
      <c r="I27" s="2"/>
      <c r="J27" s="2" t="s">
        <v>107</v>
      </c>
      <c r="K27" s="2" t="s">
        <v>122</v>
      </c>
      <c r="L27" s="2" t="s">
        <v>144</v>
      </c>
      <c r="M27" s="2"/>
      <c r="N27" s="1"/>
      <c r="O27" s="1"/>
      <c r="P27" s="1"/>
      <c r="Q27" s="1"/>
      <c r="R27" s="1" t="s">
        <v>237</v>
      </c>
      <c r="S27" s="1"/>
    </row>
    <row r="28" spans="1:19" x14ac:dyDescent="0.2">
      <c r="A28" s="2" t="s">
        <v>100</v>
      </c>
      <c r="B28" s="1"/>
      <c r="C28" s="1"/>
      <c r="D28" s="1"/>
      <c r="E28" s="1"/>
      <c r="F28" s="1"/>
      <c r="G28" s="2" t="s">
        <v>135</v>
      </c>
      <c r="H28" s="2">
        <v>27</v>
      </c>
      <c r="I28" s="2"/>
      <c r="J28" s="2" t="s">
        <v>108</v>
      </c>
      <c r="K28" s="2" t="s">
        <v>123</v>
      </c>
      <c r="L28" s="2" t="s">
        <v>145</v>
      </c>
      <c r="M28" s="2"/>
      <c r="N28" s="1"/>
      <c r="O28" s="1"/>
      <c r="P28" s="1"/>
      <c r="Q28" s="1"/>
      <c r="R28" s="1" t="s">
        <v>236</v>
      </c>
      <c r="S28" s="1"/>
    </row>
    <row r="29" spans="1:19" x14ac:dyDescent="0.2">
      <c r="A29" s="1" t="s">
        <v>199</v>
      </c>
      <c r="B29" s="1"/>
      <c r="C29" s="1"/>
      <c r="D29" s="1"/>
      <c r="E29" s="1"/>
      <c r="F29" s="1"/>
      <c r="G29" s="2" t="s">
        <v>136</v>
      </c>
      <c r="H29" s="2">
        <v>28</v>
      </c>
      <c r="I29" s="2"/>
      <c r="J29" s="2"/>
      <c r="K29" s="2" t="s">
        <v>169</v>
      </c>
      <c r="L29" s="2"/>
      <c r="M29" s="2"/>
      <c r="N29" s="1"/>
      <c r="O29" s="1"/>
      <c r="P29" s="1"/>
      <c r="Q29" s="1"/>
      <c r="R29" s="1" t="s">
        <v>238</v>
      </c>
      <c r="S29" s="1"/>
    </row>
    <row r="30" spans="1:19" x14ac:dyDescent="0.2">
      <c r="A30" s="1"/>
      <c r="B30" s="1"/>
      <c r="C30" s="1"/>
      <c r="D30" s="1"/>
      <c r="E30" s="1"/>
      <c r="F30" s="1"/>
      <c r="G30" s="2" t="s">
        <v>137</v>
      </c>
      <c r="H30" s="2">
        <v>29</v>
      </c>
      <c r="I30" s="2"/>
      <c r="J30" s="2"/>
      <c r="K30" s="2" t="s">
        <v>170</v>
      </c>
      <c r="L30" s="2"/>
      <c r="M30" s="2"/>
      <c r="N30" s="1"/>
      <c r="O30" s="1"/>
      <c r="P30" s="1"/>
      <c r="Q30" s="1"/>
      <c r="R30" s="1"/>
      <c r="S30" s="1"/>
    </row>
    <row r="31" spans="1:19" x14ac:dyDescent="0.2">
      <c r="A31" s="1" t="s">
        <v>199</v>
      </c>
      <c r="B31" s="1"/>
      <c r="C31" s="1"/>
      <c r="D31" s="1"/>
      <c r="E31" s="1"/>
      <c r="F31" s="1"/>
      <c r="G31" s="2" t="s">
        <v>172</v>
      </c>
      <c r="H31" s="2">
        <v>30</v>
      </c>
      <c r="I31" s="2"/>
      <c r="J31" s="2"/>
      <c r="K31" s="2"/>
      <c r="L31" s="2"/>
      <c r="M31" s="2"/>
      <c r="N31" s="1"/>
      <c r="O31" s="1"/>
      <c r="P31" s="1"/>
      <c r="Q31" s="1"/>
      <c r="R31" s="1"/>
      <c r="S31" s="1"/>
    </row>
    <row r="32" spans="1:19" x14ac:dyDescent="0.2">
      <c r="A32" s="2" t="s">
        <v>101</v>
      </c>
      <c r="B32" s="1"/>
      <c r="C32" s="1"/>
      <c r="D32" s="1"/>
      <c r="E32" s="1"/>
      <c r="F32" s="1"/>
      <c r="G32" s="2" t="s">
        <v>173</v>
      </c>
      <c r="H32" s="2">
        <v>31</v>
      </c>
      <c r="I32" s="2"/>
      <c r="J32" s="1" t="s">
        <v>241</v>
      </c>
      <c r="K32" s="2" t="s">
        <v>219</v>
      </c>
      <c r="L32" s="2"/>
      <c r="M32" s="2"/>
      <c r="N32" s="1"/>
      <c r="O32" s="1"/>
      <c r="P32" s="1"/>
      <c r="Q32" s="1"/>
      <c r="R32" s="1"/>
      <c r="S32" s="1"/>
    </row>
    <row r="33" spans="1:19" x14ac:dyDescent="0.2">
      <c r="A33" s="2" t="s">
        <v>102</v>
      </c>
      <c r="B33" s="1"/>
      <c r="C33" s="1"/>
      <c r="D33" s="1"/>
      <c r="E33" s="1"/>
      <c r="F33" s="1"/>
      <c r="G33" s="2"/>
      <c r="H33" s="2">
        <v>32</v>
      </c>
      <c r="I33" s="2"/>
      <c r="J33" s="2" t="s">
        <v>179</v>
      </c>
      <c r="K33" s="2" t="s">
        <v>220</v>
      </c>
      <c r="L33" s="2"/>
      <c r="M33" s="2"/>
      <c r="N33" s="1"/>
      <c r="O33" s="1"/>
      <c r="P33" s="1"/>
      <c r="Q33" s="1"/>
      <c r="R33" s="1"/>
      <c r="S33" s="1"/>
    </row>
    <row r="34" spans="1:19" x14ac:dyDescent="0.2">
      <c r="A34" s="2" t="s">
        <v>103</v>
      </c>
      <c r="B34" s="1"/>
      <c r="C34" s="1"/>
      <c r="D34" s="1"/>
      <c r="E34" s="1"/>
      <c r="F34" s="1"/>
      <c r="G34" s="2"/>
      <c r="H34" s="2">
        <v>33</v>
      </c>
      <c r="I34" s="2"/>
      <c r="J34" s="14" t="s">
        <v>187</v>
      </c>
      <c r="K34" s="2" t="s">
        <v>221</v>
      </c>
      <c r="L34" s="2"/>
      <c r="M34" s="2"/>
      <c r="N34" s="1"/>
      <c r="O34" s="1"/>
      <c r="P34" s="1"/>
      <c r="Q34" s="1"/>
      <c r="R34" s="1"/>
      <c r="S34" s="1"/>
    </row>
    <row r="35" spans="1:19" x14ac:dyDescent="0.2">
      <c r="A35" s="1"/>
      <c r="B35" s="1"/>
      <c r="C35" s="1"/>
      <c r="D35" s="1"/>
      <c r="E35" s="1"/>
      <c r="F35" s="1"/>
      <c r="G35" s="2"/>
      <c r="H35" s="2">
        <v>34</v>
      </c>
      <c r="I35" s="2"/>
      <c r="J35" s="2" t="s">
        <v>180</v>
      </c>
      <c r="K35" s="2"/>
      <c r="L35" s="2"/>
      <c r="M35" s="2"/>
      <c r="N35" s="1"/>
      <c r="O35" s="1"/>
      <c r="P35" s="1"/>
      <c r="Q35" s="1"/>
      <c r="R35" s="1"/>
      <c r="S35" s="1"/>
    </row>
    <row r="36" spans="1:19" x14ac:dyDescent="0.2">
      <c r="A36" s="1" t="s">
        <v>244</v>
      </c>
      <c r="B36" s="1"/>
      <c r="C36" s="1"/>
      <c r="D36" s="1"/>
      <c r="E36" s="1"/>
      <c r="F36" s="1"/>
      <c r="G36" s="2"/>
      <c r="H36" s="2">
        <v>35</v>
      </c>
      <c r="I36" s="2"/>
      <c r="J36" s="2" t="s">
        <v>181</v>
      </c>
      <c r="K36" s="2" t="s">
        <v>222</v>
      </c>
      <c r="L36" s="2"/>
      <c r="M36" s="2"/>
      <c r="N36" s="1"/>
      <c r="O36" s="1"/>
      <c r="P36" s="1"/>
      <c r="Q36" s="1"/>
      <c r="R36" s="1"/>
      <c r="S36" s="1"/>
    </row>
    <row r="37" spans="1:19" x14ac:dyDescent="0.2">
      <c r="A37" s="1" t="s">
        <v>245</v>
      </c>
      <c r="B37" s="1"/>
      <c r="C37" s="1"/>
      <c r="D37" s="1"/>
      <c r="E37" s="1"/>
      <c r="F37" s="1"/>
      <c r="G37" s="2"/>
      <c r="H37" s="2">
        <v>36</v>
      </c>
      <c r="I37" s="2"/>
      <c r="J37" s="2" t="s">
        <v>182</v>
      </c>
      <c r="K37" s="2" t="s">
        <v>223</v>
      </c>
      <c r="L37" s="2"/>
      <c r="M37" s="2"/>
      <c r="N37" s="1"/>
      <c r="O37" s="1"/>
      <c r="P37" s="1"/>
      <c r="Q37" s="1"/>
      <c r="R37" s="1"/>
      <c r="S37" s="1"/>
    </row>
    <row r="38" spans="1:19" x14ac:dyDescent="0.2">
      <c r="A38" s="1" t="s">
        <v>226</v>
      </c>
      <c r="B38" s="1"/>
      <c r="C38" s="1"/>
      <c r="D38" s="1"/>
      <c r="E38" s="1"/>
      <c r="F38" s="1"/>
      <c r="G38" s="2"/>
      <c r="H38" s="2">
        <v>37</v>
      </c>
      <c r="I38" s="2"/>
      <c r="J38" s="2"/>
      <c r="K38" s="2" t="s">
        <v>224</v>
      </c>
      <c r="L38" s="2"/>
      <c r="M38" s="2"/>
      <c r="N38" s="1"/>
      <c r="O38" s="1"/>
      <c r="P38" s="1"/>
      <c r="Q38" s="1"/>
      <c r="R38" s="1"/>
      <c r="S38" s="1"/>
    </row>
    <row r="39" spans="1:19" x14ac:dyDescent="0.2">
      <c r="A39" s="1" t="s">
        <v>227</v>
      </c>
      <c r="B39" s="1"/>
      <c r="C39" s="1"/>
      <c r="D39" s="1"/>
      <c r="E39" s="1"/>
      <c r="F39" s="1"/>
      <c r="G39" s="2"/>
      <c r="H39" s="2">
        <v>38</v>
      </c>
      <c r="I39" s="2"/>
      <c r="J39" s="2"/>
      <c r="K39" s="2"/>
      <c r="L39" s="2"/>
      <c r="M39" s="2"/>
      <c r="N39" s="1"/>
      <c r="O39" s="1"/>
      <c r="P39" s="1"/>
      <c r="Q39" s="1"/>
      <c r="R39" s="1"/>
      <c r="S39" s="1"/>
    </row>
    <row r="40" spans="1:19" x14ac:dyDescent="0.2">
      <c r="A40" s="1" t="s">
        <v>228</v>
      </c>
      <c r="B40" s="1"/>
      <c r="C40" s="1"/>
      <c r="D40" s="1"/>
      <c r="E40" s="1"/>
      <c r="F40" s="1"/>
      <c r="G40" s="2"/>
      <c r="H40" s="2">
        <v>39</v>
      </c>
      <c r="I40" s="2"/>
      <c r="J40" s="2"/>
      <c r="K40" s="2"/>
      <c r="L40" s="2"/>
      <c r="M40" s="2"/>
      <c r="N40" s="1"/>
      <c r="O40" s="1"/>
      <c r="P40" s="1"/>
      <c r="Q40" s="1"/>
      <c r="R40" s="1"/>
      <c r="S40" s="1"/>
    </row>
    <row r="41" spans="1:19" x14ac:dyDescent="0.2">
      <c r="A41" s="1"/>
      <c r="B41" s="1"/>
      <c r="C41" s="1"/>
      <c r="D41" s="1"/>
      <c r="E41" s="1"/>
      <c r="F41" s="1"/>
      <c r="G41" s="2"/>
      <c r="H41" s="2">
        <v>40</v>
      </c>
      <c r="I41" s="2"/>
      <c r="J41" s="2"/>
      <c r="K41" s="2"/>
      <c r="L41" s="2"/>
      <c r="M41" s="2"/>
      <c r="N41" s="1"/>
      <c r="O41" s="1"/>
      <c r="P41" s="1"/>
      <c r="Q41" s="1"/>
      <c r="R41" s="1"/>
      <c r="S41" s="1"/>
    </row>
    <row r="42" spans="1:19" x14ac:dyDescent="0.2">
      <c r="A42" s="1"/>
      <c r="B42" s="1"/>
      <c r="C42" s="1"/>
      <c r="D42" s="1"/>
      <c r="E42" s="1"/>
      <c r="F42" s="1"/>
      <c r="G42" s="2"/>
      <c r="H42" s="2">
        <v>41</v>
      </c>
      <c r="I42" s="2"/>
      <c r="J42" s="2"/>
      <c r="K42" s="2"/>
      <c r="L42" s="2"/>
      <c r="M42" s="2"/>
      <c r="N42" s="1"/>
      <c r="O42" s="1"/>
      <c r="P42" s="1"/>
      <c r="Q42" s="1"/>
      <c r="R42" s="1"/>
      <c r="S42" s="1"/>
    </row>
    <row r="43" spans="1:19" x14ac:dyDescent="0.2">
      <c r="A43" s="1"/>
      <c r="B43" s="1"/>
      <c r="C43" s="1"/>
      <c r="D43" s="1"/>
      <c r="E43" s="1"/>
      <c r="F43" s="1"/>
      <c r="G43" s="2"/>
      <c r="H43" s="2">
        <v>42</v>
      </c>
      <c r="I43" s="2"/>
      <c r="J43" s="2"/>
      <c r="K43" s="2"/>
      <c r="L43" s="2"/>
      <c r="M43" s="2"/>
      <c r="N43" s="1"/>
      <c r="O43" s="1"/>
      <c r="P43" s="1"/>
      <c r="Q43" s="1"/>
      <c r="R43" s="1"/>
      <c r="S43" s="1"/>
    </row>
    <row r="44" spans="1:19" x14ac:dyDescent="0.2">
      <c r="A44" s="1"/>
      <c r="B44" s="1"/>
      <c r="C44" s="1"/>
      <c r="D44" s="1"/>
      <c r="E44" s="1"/>
      <c r="F44" s="1"/>
      <c r="G44" s="2"/>
      <c r="H44" s="2">
        <v>43</v>
      </c>
      <c r="I44" s="2"/>
      <c r="J44" s="2"/>
      <c r="K44" s="2"/>
      <c r="L44" s="2"/>
      <c r="M44" s="2"/>
      <c r="N44" s="1"/>
      <c r="O44" s="1"/>
      <c r="P44" s="1"/>
      <c r="Q44" s="1"/>
      <c r="R44" s="1"/>
      <c r="S44" s="1"/>
    </row>
    <row r="45" spans="1:19" x14ac:dyDescent="0.2">
      <c r="A45" s="1"/>
      <c r="B45" s="1"/>
      <c r="C45" s="1"/>
      <c r="D45" s="1"/>
      <c r="E45" s="1"/>
      <c r="F45" s="1"/>
      <c r="G45" s="2"/>
      <c r="H45" s="2">
        <v>44</v>
      </c>
      <c r="I45" s="2"/>
      <c r="J45" s="2"/>
      <c r="K45" s="2"/>
      <c r="L45" s="2"/>
      <c r="M45" s="2"/>
      <c r="N45" s="1"/>
      <c r="O45" s="1"/>
      <c r="P45" s="1"/>
      <c r="Q45" s="1"/>
      <c r="R45" s="1"/>
      <c r="S45" s="1"/>
    </row>
    <row r="46" spans="1:19" x14ac:dyDescent="0.2">
      <c r="A46" s="1"/>
      <c r="B46" s="1"/>
      <c r="C46" s="1"/>
      <c r="D46" s="1"/>
      <c r="E46" s="1"/>
      <c r="F46" s="1"/>
      <c r="G46" s="2"/>
      <c r="H46" s="2">
        <v>45</v>
      </c>
      <c r="I46" s="2"/>
      <c r="J46" s="2"/>
      <c r="K46" s="2"/>
      <c r="L46" s="2"/>
      <c r="M46" s="2"/>
      <c r="N46" s="1"/>
      <c r="O46" s="1"/>
      <c r="P46" s="1"/>
      <c r="Q46" s="1"/>
      <c r="R46" s="1"/>
      <c r="S46" s="1"/>
    </row>
    <row r="47" spans="1:19" x14ac:dyDescent="0.2">
      <c r="A47" s="1"/>
      <c r="B47" s="1"/>
      <c r="C47" s="1"/>
      <c r="D47" s="1"/>
      <c r="E47" s="1"/>
      <c r="F47" s="1"/>
      <c r="G47" s="2"/>
      <c r="H47" s="2">
        <v>46</v>
      </c>
      <c r="I47" s="2"/>
      <c r="J47" s="2"/>
      <c r="K47" s="2"/>
      <c r="L47" s="2"/>
      <c r="M47" s="2"/>
      <c r="N47" s="1"/>
      <c r="O47" s="1"/>
      <c r="P47" s="1"/>
      <c r="Q47" s="1"/>
      <c r="R47" s="1"/>
      <c r="S47" s="1"/>
    </row>
    <row r="48" spans="1:19" x14ac:dyDescent="0.2">
      <c r="A48" s="1"/>
      <c r="B48" s="1"/>
      <c r="C48" s="1"/>
      <c r="D48" s="1"/>
      <c r="E48" s="1"/>
      <c r="F48" s="1"/>
      <c r="G48" s="2"/>
      <c r="H48" s="2">
        <v>47</v>
      </c>
      <c r="I48" s="2"/>
      <c r="J48" s="2"/>
      <c r="K48" s="2"/>
      <c r="L48" s="2"/>
      <c r="M48" s="2"/>
      <c r="N48" s="1"/>
      <c r="O48" s="1"/>
      <c r="P48" s="1"/>
      <c r="Q48" s="1"/>
      <c r="R48" s="1"/>
      <c r="S48" s="1"/>
    </row>
    <row r="49" spans="1:19" x14ac:dyDescent="0.2">
      <c r="A49" s="1"/>
      <c r="B49" s="1"/>
      <c r="C49" s="1"/>
      <c r="D49" s="1"/>
      <c r="E49" s="1"/>
      <c r="F49" s="1"/>
      <c r="G49" s="2"/>
      <c r="H49" s="2">
        <v>48</v>
      </c>
      <c r="I49" s="2"/>
      <c r="J49" s="2"/>
      <c r="K49" s="2"/>
      <c r="L49" s="2"/>
      <c r="M49" s="2"/>
      <c r="N49" s="1"/>
      <c r="O49" s="1"/>
      <c r="P49" s="1"/>
      <c r="Q49" s="1"/>
      <c r="R49" s="1"/>
      <c r="S49" s="1"/>
    </row>
    <row r="50" spans="1:19" x14ac:dyDescent="0.2">
      <c r="A50" s="1"/>
      <c r="B50" s="1"/>
      <c r="C50" s="1"/>
      <c r="D50" s="1"/>
      <c r="E50" s="1"/>
      <c r="F50" s="1"/>
      <c r="G50" s="2"/>
      <c r="H50" s="2">
        <v>49</v>
      </c>
      <c r="I50" s="2"/>
      <c r="J50" s="2"/>
      <c r="K50" s="2"/>
      <c r="L50" s="2"/>
      <c r="M50" s="2"/>
      <c r="N50" s="1"/>
      <c r="O50" s="1"/>
      <c r="P50" s="1"/>
      <c r="Q50" s="1"/>
      <c r="R50" s="1"/>
      <c r="S50" s="1"/>
    </row>
    <row r="51" spans="1:19" x14ac:dyDescent="0.2">
      <c r="A51" s="1"/>
      <c r="B51" s="1"/>
      <c r="C51" s="1"/>
      <c r="D51" s="1"/>
      <c r="E51" s="1"/>
      <c r="F51" s="1"/>
      <c r="G51" s="2"/>
      <c r="H51" s="2">
        <v>50</v>
      </c>
      <c r="I51" s="2"/>
      <c r="J51" s="2"/>
      <c r="K51" s="2"/>
      <c r="L51" s="2"/>
      <c r="M51" s="2"/>
      <c r="N51" s="1"/>
      <c r="O51" s="1"/>
      <c r="P51" s="1"/>
      <c r="Q51" s="1"/>
      <c r="R51" s="1"/>
      <c r="S51" s="1"/>
    </row>
    <row r="52" spans="1:19" x14ac:dyDescent="0.2">
      <c r="A52" s="1"/>
      <c r="B52" s="1"/>
      <c r="C52" s="1"/>
      <c r="D52" s="1"/>
      <c r="E52" s="1"/>
      <c r="F52" s="1"/>
      <c r="G52" s="2"/>
      <c r="H52" s="2">
        <v>51</v>
      </c>
      <c r="I52" s="2"/>
      <c r="J52" s="2"/>
      <c r="K52" s="2"/>
      <c r="L52" s="2"/>
      <c r="M52" s="2"/>
      <c r="N52" s="1"/>
      <c r="O52" s="1"/>
      <c r="P52" s="1"/>
      <c r="Q52" s="1"/>
      <c r="R52" s="1"/>
      <c r="S52" s="1"/>
    </row>
    <row r="53" spans="1:19" x14ac:dyDescent="0.2">
      <c r="A53" s="1"/>
      <c r="B53" s="1"/>
      <c r="C53" s="1"/>
      <c r="D53" s="1"/>
      <c r="E53" s="1"/>
      <c r="F53" s="1"/>
      <c r="G53" s="2"/>
      <c r="H53" s="2">
        <v>52</v>
      </c>
      <c r="I53" s="2"/>
      <c r="J53" s="2"/>
      <c r="K53" s="2"/>
      <c r="L53" s="2"/>
      <c r="M53" s="2"/>
      <c r="N53" s="1"/>
      <c r="O53" s="1"/>
      <c r="P53" s="1"/>
      <c r="Q53" s="1"/>
      <c r="R53" s="1"/>
      <c r="S53" s="1"/>
    </row>
    <row r="54" spans="1:19" x14ac:dyDescent="0.2">
      <c r="A54" s="1"/>
      <c r="B54" s="1"/>
      <c r="C54" s="1"/>
      <c r="D54" s="1"/>
      <c r="E54" s="1"/>
      <c r="F54" s="1"/>
      <c r="G54" s="2"/>
      <c r="H54" s="2">
        <v>53</v>
      </c>
      <c r="I54" s="2"/>
      <c r="J54" s="2"/>
      <c r="K54" s="2"/>
      <c r="L54" s="2"/>
      <c r="M54" s="2"/>
      <c r="N54" s="1"/>
      <c r="O54" s="1"/>
      <c r="P54" s="1"/>
      <c r="Q54" s="1"/>
      <c r="R54" s="1"/>
      <c r="S54" s="1"/>
    </row>
    <row r="55" spans="1:19" x14ac:dyDescent="0.2">
      <c r="A55" s="1"/>
      <c r="B55" s="1"/>
      <c r="C55" s="1"/>
      <c r="D55" s="1"/>
      <c r="E55" s="1"/>
      <c r="F55" s="1"/>
      <c r="G55" s="2"/>
      <c r="H55" s="2">
        <v>54</v>
      </c>
      <c r="I55" s="2"/>
      <c r="J55" s="2"/>
      <c r="K55" s="2"/>
      <c r="L55" s="2"/>
      <c r="M55" s="2"/>
      <c r="N55" s="1"/>
      <c r="O55" s="1"/>
      <c r="P55" s="1"/>
      <c r="Q55" s="1"/>
      <c r="R55" s="1"/>
      <c r="S55" s="1"/>
    </row>
    <row r="56" spans="1:19" x14ac:dyDescent="0.2">
      <c r="A56" s="1"/>
      <c r="B56" s="1"/>
      <c r="C56" s="1"/>
      <c r="D56" s="1"/>
      <c r="E56" s="1"/>
      <c r="F56" s="1"/>
      <c r="G56" s="2"/>
      <c r="H56" s="2">
        <v>55</v>
      </c>
      <c r="I56" s="2"/>
      <c r="J56" s="2"/>
      <c r="K56" s="2"/>
      <c r="L56" s="2"/>
      <c r="M56" s="2"/>
      <c r="N56" s="1"/>
      <c r="O56" s="1"/>
      <c r="P56" s="1"/>
      <c r="Q56" s="1"/>
      <c r="R56" s="1"/>
      <c r="S56" s="1"/>
    </row>
    <row r="57" spans="1:19" x14ac:dyDescent="0.2">
      <c r="A57" s="1"/>
      <c r="B57" s="1"/>
      <c r="C57" s="1"/>
      <c r="D57" s="1"/>
      <c r="E57" s="1"/>
      <c r="F57" s="1"/>
      <c r="G57" s="2"/>
      <c r="H57" s="2">
        <v>56</v>
      </c>
      <c r="I57" s="2"/>
      <c r="J57" s="2"/>
      <c r="K57" s="2"/>
      <c r="L57" s="2"/>
      <c r="M57" s="2"/>
      <c r="N57" s="1"/>
      <c r="O57" s="1"/>
      <c r="P57" s="1"/>
      <c r="Q57" s="1"/>
      <c r="R57" s="1"/>
      <c r="S57" s="1"/>
    </row>
    <row r="58" spans="1:19" x14ac:dyDescent="0.2">
      <c r="A58" s="1"/>
      <c r="B58" s="1"/>
      <c r="C58" s="1"/>
      <c r="D58" s="1"/>
      <c r="E58" s="1"/>
      <c r="F58" s="1"/>
      <c r="G58" s="2"/>
      <c r="H58" s="2">
        <v>57</v>
      </c>
      <c r="I58" s="2"/>
      <c r="J58" s="2"/>
      <c r="K58" s="2"/>
      <c r="L58" s="2"/>
      <c r="M58" s="2"/>
      <c r="N58" s="1"/>
      <c r="O58" s="1"/>
      <c r="P58" s="1"/>
      <c r="Q58" s="1"/>
      <c r="R58" s="1"/>
      <c r="S58" s="1"/>
    </row>
    <row r="59" spans="1:19" x14ac:dyDescent="0.2">
      <c r="A59" s="1"/>
      <c r="B59" s="1"/>
      <c r="C59" s="1"/>
      <c r="D59" s="1"/>
      <c r="E59" s="1"/>
      <c r="F59" s="1"/>
      <c r="G59" s="2"/>
      <c r="H59" s="2">
        <v>58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</row>
    <row r="60" spans="1:19" x14ac:dyDescent="0.2">
      <c r="A60" s="1"/>
      <c r="B60" s="1"/>
      <c r="C60" s="1"/>
      <c r="D60" s="1"/>
      <c r="E60" s="1"/>
      <c r="F60" s="1"/>
      <c r="G60" s="1"/>
      <c r="H60" s="2">
        <v>59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</row>
    <row r="61" spans="1:19" x14ac:dyDescent="0.2">
      <c r="A61" s="1"/>
      <c r="B61" s="1"/>
      <c r="C61" s="1"/>
      <c r="D61" s="1"/>
      <c r="E61" s="1"/>
      <c r="F61" s="1"/>
      <c r="G61" s="1"/>
      <c r="H61" s="2">
        <v>60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</row>
    <row r="62" spans="1:19" x14ac:dyDescent="0.2">
      <c r="A62" s="1"/>
      <c r="B62" s="1"/>
      <c r="C62" s="1"/>
      <c r="D62" s="1"/>
      <c r="E62" s="1"/>
      <c r="F62" s="1"/>
      <c r="G62" s="1"/>
      <c r="H62" s="2">
        <v>61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</row>
    <row r="63" spans="1:19" x14ac:dyDescent="0.2">
      <c r="A63" s="1"/>
      <c r="B63" s="1"/>
      <c r="C63" s="1"/>
      <c r="D63" s="1"/>
      <c r="E63" s="1"/>
      <c r="F63" s="1"/>
      <c r="G63" s="1"/>
      <c r="H63" s="2">
        <v>62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</row>
    <row r="64" spans="1:19" x14ac:dyDescent="0.2">
      <c r="A64" s="1"/>
      <c r="B64" s="1"/>
      <c r="C64" s="1"/>
      <c r="D64" s="1"/>
      <c r="E64" s="1"/>
      <c r="F64" s="1"/>
      <c r="G64" s="1"/>
      <c r="H64" s="2">
        <v>63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</row>
    <row r="65" spans="1:19" x14ac:dyDescent="0.2">
      <c r="A65" s="1"/>
      <c r="B65" s="1"/>
      <c r="C65" s="1"/>
      <c r="D65" s="1"/>
      <c r="E65" s="1"/>
      <c r="F65" s="1"/>
      <c r="G65" s="1"/>
      <c r="H65" s="2">
        <v>64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</row>
    <row r="66" spans="1:19" x14ac:dyDescent="0.2">
      <c r="A66" s="1"/>
      <c r="B66" s="1"/>
      <c r="C66" s="1"/>
      <c r="D66" s="1"/>
      <c r="E66" s="1"/>
      <c r="F66" s="1"/>
      <c r="G66" s="1"/>
      <c r="H66" s="2">
        <v>65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</row>
    <row r="67" spans="1:19" x14ac:dyDescent="0.2">
      <c r="A67" s="1"/>
      <c r="B67" s="1"/>
      <c r="C67" s="1"/>
      <c r="D67" s="1"/>
      <c r="E67" s="1"/>
      <c r="F67" s="1"/>
      <c r="G67" s="1"/>
      <c r="H67" s="2">
        <v>66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</row>
    <row r="68" spans="1:19" x14ac:dyDescent="0.2">
      <c r="A68" s="1"/>
      <c r="B68" s="1"/>
      <c r="C68" s="1"/>
      <c r="D68" s="1"/>
      <c r="E68" s="1"/>
      <c r="F68" s="1"/>
      <c r="G68" s="1"/>
      <c r="H68" s="2">
        <v>67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</row>
    <row r="69" spans="1:19" x14ac:dyDescent="0.2">
      <c r="A69" s="1"/>
      <c r="B69" s="1"/>
      <c r="C69" s="1"/>
      <c r="D69" s="1"/>
      <c r="E69" s="1"/>
      <c r="F69" s="1"/>
      <c r="G69" s="1"/>
      <c r="H69" s="2">
        <v>68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</row>
    <row r="70" spans="1:19" x14ac:dyDescent="0.2">
      <c r="A70" s="1"/>
      <c r="B70" s="1"/>
      <c r="C70" s="1"/>
      <c r="D70" s="1"/>
      <c r="E70" s="1"/>
      <c r="F70" s="1"/>
      <c r="G70" s="1"/>
      <c r="H70" s="2">
        <v>69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</row>
    <row r="71" spans="1:19" x14ac:dyDescent="0.2">
      <c r="A71" s="1"/>
      <c r="B71" s="1"/>
      <c r="C71" s="1"/>
      <c r="D71" s="1"/>
      <c r="E71" s="1"/>
      <c r="F71" s="1"/>
      <c r="G71" s="1"/>
      <c r="H71" s="2">
        <v>70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</row>
    <row r="72" spans="1:19" x14ac:dyDescent="0.2">
      <c r="A72" s="1"/>
      <c r="B72" s="1"/>
      <c r="C72" s="1"/>
      <c r="D72" s="1"/>
      <c r="E72" s="1"/>
      <c r="F72" s="1"/>
      <c r="G72" s="1"/>
      <c r="H72" s="2">
        <v>71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</row>
    <row r="73" spans="1:19" x14ac:dyDescent="0.2">
      <c r="A73" s="1"/>
      <c r="B73" s="1"/>
      <c r="C73" s="1"/>
      <c r="D73" s="1"/>
      <c r="E73" s="1"/>
      <c r="F73" s="1"/>
      <c r="G73" s="1"/>
      <c r="H73" s="2">
        <v>72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</row>
    <row r="74" spans="1:19" x14ac:dyDescent="0.2">
      <c r="A74" s="1"/>
      <c r="B74" s="1"/>
      <c r="C74" s="1"/>
      <c r="D74" s="1"/>
      <c r="E74" s="1"/>
      <c r="F74" s="1"/>
      <c r="G74" s="1"/>
      <c r="H74" s="2">
        <v>73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</row>
    <row r="75" spans="1:19" x14ac:dyDescent="0.2">
      <c r="A75" s="1"/>
      <c r="B75" s="1"/>
      <c r="C75" s="1"/>
      <c r="D75" s="1"/>
      <c r="E75" s="1"/>
      <c r="F75" s="1"/>
      <c r="G75" s="1"/>
      <c r="H75" s="2">
        <v>74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</row>
    <row r="76" spans="1:19" x14ac:dyDescent="0.2">
      <c r="A76" s="1"/>
      <c r="B76" s="1"/>
      <c r="C76" s="1"/>
      <c r="D76" s="1"/>
      <c r="E76" s="1"/>
      <c r="F76" s="1"/>
      <c r="G76" s="1"/>
      <c r="H76" s="2">
        <v>75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</row>
    <row r="77" spans="1:19" x14ac:dyDescent="0.2">
      <c r="A77" s="1"/>
      <c r="B77" s="1"/>
      <c r="C77" s="1"/>
      <c r="D77" s="1"/>
      <c r="E77" s="1"/>
      <c r="F77" s="1"/>
      <c r="G77" s="1"/>
      <c r="H77" s="2">
        <v>76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</row>
    <row r="78" spans="1:19" x14ac:dyDescent="0.2">
      <c r="A78" s="1"/>
      <c r="B78" s="1"/>
      <c r="C78" s="1"/>
      <c r="D78" s="1"/>
      <c r="E78" s="1"/>
      <c r="F78" s="1"/>
      <c r="G78" s="1"/>
      <c r="H78" s="2">
        <v>77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</row>
    <row r="79" spans="1:19" x14ac:dyDescent="0.2">
      <c r="A79" s="1"/>
      <c r="B79" s="1"/>
      <c r="C79" s="1"/>
      <c r="D79" s="1"/>
      <c r="E79" s="1"/>
      <c r="F79" s="1"/>
      <c r="G79" s="1"/>
      <c r="H79" s="2">
        <v>78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</row>
    <row r="80" spans="1:19" x14ac:dyDescent="0.2">
      <c r="A80" s="1"/>
      <c r="B80" s="1"/>
      <c r="C80" s="1"/>
      <c r="D80" s="1"/>
      <c r="E80" s="1"/>
      <c r="F80" s="1"/>
      <c r="G80" s="1"/>
      <c r="H80" s="2">
        <v>79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</row>
    <row r="81" spans="1:19" x14ac:dyDescent="0.2">
      <c r="A81" s="1"/>
      <c r="B81" s="1"/>
      <c r="C81" s="1"/>
      <c r="D81" s="1"/>
      <c r="E81" s="1"/>
      <c r="F81" s="1"/>
      <c r="G81" s="1"/>
      <c r="H81" s="2">
        <v>80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</row>
    <row r="82" spans="1:19" x14ac:dyDescent="0.2">
      <c r="A82" s="1"/>
      <c r="B82" s="1"/>
      <c r="C82" s="1"/>
      <c r="D82" s="1"/>
      <c r="E82" s="1"/>
      <c r="F82" s="1"/>
      <c r="G82" s="1"/>
      <c r="H82" s="2">
        <v>81</v>
      </c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</row>
    <row r="83" spans="1:19" x14ac:dyDescent="0.2">
      <c r="A83" s="1"/>
      <c r="B83" s="1"/>
      <c r="C83" s="1"/>
      <c r="D83" s="1"/>
      <c r="E83" s="1"/>
      <c r="F83" s="1"/>
      <c r="G83" s="1"/>
      <c r="H83" s="2">
        <v>82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</row>
    <row r="84" spans="1:19" x14ac:dyDescent="0.2">
      <c r="A84" s="1"/>
      <c r="B84" s="1"/>
      <c r="C84" s="1"/>
      <c r="D84" s="1"/>
      <c r="E84" s="1"/>
      <c r="F84" s="1"/>
      <c r="G84" s="1"/>
      <c r="H84" s="2">
        <v>83</v>
      </c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</row>
    <row r="85" spans="1:19" x14ac:dyDescent="0.2">
      <c r="A85" s="1"/>
      <c r="B85" s="1"/>
      <c r="C85" s="1"/>
      <c r="D85" s="1"/>
      <c r="E85" s="1"/>
      <c r="F85" s="1"/>
      <c r="G85" s="1"/>
      <c r="H85" s="2">
        <v>84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</row>
    <row r="86" spans="1:19" x14ac:dyDescent="0.2">
      <c r="A86" s="1"/>
      <c r="B86" s="1"/>
      <c r="C86" s="1"/>
      <c r="D86" s="1"/>
      <c r="E86" s="1"/>
      <c r="F86" s="1"/>
      <c r="G86" s="1"/>
      <c r="H86" s="2">
        <v>85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</row>
    <row r="87" spans="1:19" x14ac:dyDescent="0.2">
      <c r="A87" s="1"/>
      <c r="B87" s="1"/>
      <c r="C87" s="1"/>
      <c r="D87" s="1"/>
      <c r="E87" s="1"/>
      <c r="F87" s="1"/>
      <c r="G87" s="1"/>
      <c r="H87" s="2">
        <v>86</v>
      </c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</row>
    <row r="88" spans="1:19" x14ac:dyDescent="0.2">
      <c r="A88" s="1"/>
      <c r="B88" s="1"/>
      <c r="C88" s="1"/>
      <c r="D88" s="1"/>
      <c r="E88" s="1"/>
      <c r="F88" s="1"/>
      <c r="G88" s="1"/>
      <c r="H88" s="2">
        <v>87</v>
      </c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</row>
    <row r="89" spans="1:19" x14ac:dyDescent="0.2">
      <c r="A89" s="1"/>
      <c r="B89" s="1"/>
      <c r="C89" s="1"/>
      <c r="D89" s="1"/>
      <c r="E89" s="1"/>
      <c r="F89" s="1"/>
      <c r="G89" s="1"/>
      <c r="H89" s="2">
        <v>88</v>
      </c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</row>
    <row r="90" spans="1:19" x14ac:dyDescent="0.2">
      <c r="A90" s="1"/>
      <c r="B90" s="1"/>
      <c r="C90" s="1"/>
      <c r="D90" s="1"/>
      <c r="E90" s="1"/>
      <c r="F90" s="1"/>
      <c r="G90" s="1"/>
      <c r="H90" s="2">
        <v>89</v>
      </c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</row>
    <row r="91" spans="1:19" x14ac:dyDescent="0.2">
      <c r="A91" s="1"/>
      <c r="B91" s="1"/>
      <c r="C91" s="1"/>
      <c r="D91" s="1"/>
      <c r="E91" s="1"/>
      <c r="F91" s="1"/>
      <c r="G91" s="1"/>
      <c r="H91" s="2">
        <v>90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</row>
    <row r="92" spans="1:19" x14ac:dyDescent="0.2">
      <c r="A92" s="1"/>
      <c r="B92" s="1"/>
      <c r="C92" s="1"/>
      <c r="D92" s="1"/>
      <c r="E92" s="1"/>
      <c r="F92" s="1"/>
      <c r="G92" s="1"/>
      <c r="H92" s="2">
        <v>91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</row>
    <row r="93" spans="1:19" x14ac:dyDescent="0.2">
      <c r="A93" s="1"/>
      <c r="B93" s="1"/>
      <c r="C93" s="1"/>
      <c r="D93" s="1"/>
      <c r="E93" s="1"/>
      <c r="F93" s="1"/>
      <c r="G93" s="1"/>
      <c r="H93" s="2">
        <v>92</v>
      </c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</row>
    <row r="94" spans="1:19" x14ac:dyDescent="0.2">
      <c r="A94" s="1"/>
      <c r="B94" s="1"/>
      <c r="C94" s="1"/>
      <c r="D94" s="1"/>
      <c r="E94" s="1"/>
      <c r="F94" s="1"/>
      <c r="G94" s="1"/>
      <c r="H94" s="2">
        <v>93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</row>
    <row r="95" spans="1:19" x14ac:dyDescent="0.2">
      <c r="A95" s="1"/>
      <c r="B95" s="1"/>
      <c r="C95" s="1"/>
      <c r="D95" s="1"/>
      <c r="E95" s="1"/>
      <c r="F95" s="1"/>
      <c r="G95" s="1"/>
      <c r="H95" s="2">
        <v>94</v>
      </c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</row>
    <row r="96" spans="1:19" x14ac:dyDescent="0.2">
      <c r="A96" s="1"/>
      <c r="B96" s="1"/>
      <c r="C96" s="1"/>
      <c r="D96" s="1"/>
      <c r="E96" s="1"/>
      <c r="F96" s="1"/>
      <c r="G96" s="1"/>
      <c r="H96" s="2">
        <v>95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</row>
    <row r="97" spans="1:19" x14ac:dyDescent="0.2">
      <c r="A97" s="1"/>
      <c r="B97" s="1"/>
      <c r="C97" s="1"/>
      <c r="D97" s="1"/>
      <c r="E97" s="1"/>
      <c r="F97" s="1"/>
      <c r="G97" s="1"/>
      <c r="H97" s="2">
        <v>96</v>
      </c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</row>
    <row r="98" spans="1:19" x14ac:dyDescent="0.2">
      <c r="A98" s="1"/>
      <c r="B98" s="1"/>
      <c r="C98" s="1"/>
      <c r="D98" s="1"/>
      <c r="E98" s="1"/>
      <c r="F98" s="1"/>
      <c r="G98" s="1"/>
      <c r="H98" s="2">
        <v>97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</row>
    <row r="99" spans="1:19" x14ac:dyDescent="0.2">
      <c r="A99" s="1"/>
      <c r="B99" s="1"/>
      <c r="C99" s="1"/>
      <c r="D99" s="1"/>
      <c r="E99" s="1"/>
      <c r="F99" s="1"/>
      <c r="G99" s="1"/>
      <c r="H99" s="2">
        <v>98</v>
      </c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</row>
    <row r="100" spans="1:19" x14ac:dyDescent="0.2">
      <c r="A100" s="1"/>
      <c r="B100" s="1"/>
      <c r="C100" s="1"/>
      <c r="D100" s="1"/>
      <c r="E100" s="1"/>
      <c r="F100" s="1"/>
      <c r="G100" s="1"/>
      <c r="H100" s="2">
        <v>99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</row>
    <row r="101" spans="1:19" x14ac:dyDescent="0.2">
      <c r="A101" s="1"/>
      <c r="B101" s="1"/>
      <c r="C101" s="1"/>
      <c r="D101" s="1"/>
      <c r="E101" s="1"/>
      <c r="F101" s="1"/>
      <c r="G101" s="1"/>
      <c r="H101" s="2">
        <v>100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</row>
    <row r="102" spans="1:19" x14ac:dyDescent="0.2">
      <c r="G102" s="1"/>
    </row>
  </sheetData>
  <sheetProtection password="CC3E" sheet="1" objects="1" scenarios="1"/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3"/>
  <sheetViews>
    <sheetView topLeftCell="I1" zoomScale="55" zoomScaleNormal="55" workbookViewId="0">
      <selection activeCell="P3" sqref="P3"/>
    </sheetView>
  </sheetViews>
  <sheetFormatPr defaultRowHeight="13.2" x14ac:dyDescent="0.2"/>
  <cols>
    <col min="1" max="44" width="47.88671875" customWidth="1"/>
  </cols>
  <sheetData>
    <row r="1" ht="241.95" customHeight="1" x14ac:dyDescent="0.2"/>
    <row r="3" ht="331.95" customHeight="1" x14ac:dyDescent="0.2"/>
  </sheetData>
  <sheetProtection password="CC3E" sheet="1" objects="1" scenarios="1"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3"/>
  <sheetViews>
    <sheetView topLeftCell="C1" zoomScale="55" zoomScaleNormal="55" workbookViewId="0">
      <selection activeCell="C2" sqref="C2"/>
    </sheetView>
  </sheetViews>
  <sheetFormatPr defaultRowHeight="13.2" x14ac:dyDescent="0.2"/>
  <cols>
    <col min="1" max="1" width="88.77734375" customWidth="1"/>
    <col min="2" max="9" width="38.21875" customWidth="1"/>
    <col min="10" max="10" width="34.44140625" customWidth="1"/>
    <col min="11" max="11" width="31.44140625" customWidth="1"/>
    <col min="12" max="12" width="27.6640625" customWidth="1"/>
  </cols>
  <sheetData>
    <row r="1" ht="224.4" customHeight="1" x14ac:dyDescent="0.2"/>
    <row r="2" ht="331.95" customHeight="1" x14ac:dyDescent="0.2"/>
    <row r="3" ht="331.95" customHeight="1" x14ac:dyDescent="0.2"/>
  </sheetData>
  <sheetProtection password="CC3E" sheet="1" objects="1" scenarios="1"/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2"/>
  <sheetViews>
    <sheetView zoomScale="70" zoomScaleNormal="70" workbookViewId="0">
      <selection activeCell="C2" sqref="C2"/>
    </sheetView>
  </sheetViews>
  <sheetFormatPr defaultRowHeight="13.2" x14ac:dyDescent="0.2"/>
  <cols>
    <col min="1" max="22" width="43.77734375" customWidth="1"/>
  </cols>
  <sheetData>
    <row r="1" ht="172.95" customHeight="1" x14ac:dyDescent="0.2"/>
    <row r="2" ht="201.6" customHeight="1" x14ac:dyDescent="0.2"/>
  </sheetData>
  <sheetProtection password="CC3E" sheet="1" objects="1" scenarios="1"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89</vt:i4>
      </vt:variant>
    </vt:vector>
  </HeadingPairs>
  <TitlesOfParts>
    <vt:vector size="94" baseType="lpstr">
      <vt:lpstr>耳手術記録</vt:lpstr>
      <vt:lpstr>引用</vt:lpstr>
      <vt:lpstr>M O</vt:lpstr>
      <vt:lpstr>PTAM</vt:lpstr>
      <vt:lpstr>MC S</vt:lpstr>
      <vt:lpstr>err</vt:lpstr>
      <vt:lpstr>なし</vt:lpstr>
      <vt:lpstr>右A</vt:lpstr>
      <vt:lpstr>右err</vt:lpstr>
      <vt:lpstr>右M</vt:lpstr>
      <vt:lpstr>右M1</vt:lpstr>
      <vt:lpstr>右M1a</vt:lpstr>
      <vt:lpstr>右M1b</vt:lpstr>
      <vt:lpstr>右M2a</vt:lpstr>
      <vt:lpstr>右M2b</vt:lpstr>
      <vt:lpstr>右M2c</vt:lpstr>
      <vt:lpstr>右M3a</vt:lpstr>
      <vt:lpstr>右M3b</vt:lpstr>
      <vt:lpstr>右M4a</vt:lpstr>
      <vt:lpstr>右M4b</vt:lpstr>
      <vt:lpstr>右MC0</vt:lpstr>
      <vt:lpstr>右MC1</vt:lpstr>
      <vt:lpstr>右MC2</vt:lpstr>
      <vt:lpstr>右MC3</vt:lpstr>
      <vt:lpstr>右Mx</vt:lpstr>
      <vt:lpstr>右O?</vt:lpstr>
      <vt:lpstr>右Ofd</vt:lpstr>
      <vt:lpstr>右Ofi</vt:lpstr>
      <vt:lpstr>右Ofm</vt:lpstr>
      <vt:lpstr>右Oft</vt:lpstr>
      <vt:lpstr>右On</vt:lpstr>
      <vt:lpstr>右Or?</vt:lpstr>
      <vt:lpstr>右Osd</vt:lpstr>
      <vt:lpstr>右Osi</vt:lpstr>
      <vt:lpstr>右Osm</vt:lpstr>
      <vt:lpstr>右Ost</vt:lpstr>
      <vt:lpstr>右Ovi</vt:lpstr>
      <vt:lpstr>右Ovm</vt:lpstr>
      <vt:lpstr>右Ovt</vt:lpstr>
      <vt:lpstr>右Ox</vt:lpstr>
      <vt:lpstr>右P</vt:lpstr>
      <vt:lpstr>右PTAM</vt:lpstr>
      <vt:lpstr>右S</vt:lpstr>
      <vt:lpstr>右S0</vt:lpstr>
      <vt:lpstr>右S1</vt:lpstr>
      <vt:lpstr>右S2</vt:lpstr>
      <vt:lpstr>右S3</vt:lpstr>
      <vt:lpstr>右SN</vt:lpstr>
      <vt:lpstr>右T</vt:lpstr>
      <vt:lpstr>右なし</vt:lpstr>
      <vt:lpstr>右鼓室洞</vt:lpstr>
      <vt:lpstr>左A</vt:lpstr>
      <vt:lpstr>左err</vt:lpstr>
      <vt:lpstr>左M</vt:lpstr>
      <vt:lpstr>左M1</vt:lpstr>
      <vt:lpstr>左M1a</vt:lpstr>
      <vt:lpstr>左M1b</vt:lpstr>
      <vt:lpstr>左M2a</vt:lpstr>
      <vt:lpstr>左M2b</vt:lpstr>
      <vt:lpstr>左M2c</vt:lpstr>
      <vt:lpstr>左M3a</vt:lpstr>
      <vt:lpstr>左M3b</vt:lpstr>
      <vt:lpstr>左M4a</vt:lpstr>
      <vt:lpstr>左M4b</vt:lpstr>
      <vt:lpstr>左MC0</vt:lpstr>
      <vt:lpstr>左MC1</vt:lpstr>
      <vt:lpstr>左MC2</vt:lpstr>
      <vt:lpstr>左MC3</vt:lpstr>
      <vt:lpstr>左Mx</vt:lpstr>
      <vt:lpstr>左O?</vt:lpstr>
      <vt:lpstr>左Ofd</vt:lpstr>
      <vt:lpstr>左Ofi</vt:lpstr>
      <vt:lpstr>左Ofm</vt:lpstr>
      <vt:lpstr>左Oft</vt:lpstr>
      <vt:lpstr>左On</vt:lpstr>
      <vt:lpstr>左Or?</vt:lpstr>
      <vt:lpstr>左Osd</vt:lpstr>
      <vt:lpstr>左Osi</vt:lpstr>
      <vt:lpstr>左Osm</vt:lpstr>
      <vt:lpstr>左Ost</vt:lpstr>
      <vt:lpstr>左Ovi</vt:lpstr>
      <vt:lpstr>左Ovm</vt:lpstr>
      <vt:lpstr>左Ovt</vt:lpstr>
      <vt:lpstr>左Ox</vt:lpstr>
      <vt:lpstr>左P</vt:lpstr>
      <vt:lpstr>左PTAM</vt:lpstr>
      <vt:lpstr>左S0</vt:lpstr>
      <vt:lpstr>左S1</vt:lpstr>
      <vt:lpstr>左S2</vt:lpstr>
      <vt:lpstr>左S3</vt:lpstr>
      <vt:lpstr>左SN</vt:lpstr>
      <vt:lpstr>左T</vt:lpstr>
      <vt:lpstr>左なし</vt:lpstr>
      <vt:lpstr>左鼓室洞</vt:lpstr>
    </vt:vector>
  </TitlesOfParts>
  <Company>静岡赤十字病院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Ladmin</dc:creator>
  <cp:lastModifiedBy>平賀良彦</cp:lastModifiedBy>
  <cp:lastPrinted>2021-03-26T07:27:49Z</cp:lastPrinted>
  <dcterms:created xsi:type="dcterms:W3CDTF">2019-11-22T04:30:53Z</dcterms:created>
  <dcterms:modified xsi:type="dcterms:W3CDTF">2023-03-02T10:15:14Z</dcterms:modified>
</cp:coreProperties>
</file>